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6975" activeTab="1"/>
  </bookViews>
  <sheets>
    <sheet name="NOTAS1" sheetId="1" r:id="rId1"/>
    <sheet name="NOTAS2" sheetId="2" r:id="rId2"/>
    <sheet name="Hoja3" sheetId="3" r:id="rId3"/>
  </sheets>
  <calcPr calcId="144525"/>
</workbook>
</file>

<file path=xl/calcChain.xml><?xml version="1.0" encoding="utf-8"?>
<calcChain xmlns="http://schemas.openxmlformats.org/spreadsheetml/2006/main">
  <c r="C667" i="2" l="1"/>
  <c r="D589" i="2" l="1"/>
  <c r="C589" i="2"/>
  <c r="D553" i="2"/>
  <c r="C553" i="2"/>
  <c r="C525" i="2"/>
  <c r="C502" i="2"/>
  <c r="C490" i="2"/>
  <c r="C456" i="2"/>
  <c r="C446" i="2"/>
  <c r="C415" i="2"/>
  <c r="C403" i="2"/>
  <c r="C376" i="2"/>
  <c r="C313" i="2"/>
  <c r="C208" i="2"/>
  <c r="C144" i="2"/>
  <c r="C63" i="2"/>
  <c r="C90" i="2" s="1"/>
  <c r="D525" i="2" l="1"/>
  <c r="D502" i="2"/>
  <c r="C463" i="2" l="1"/>
  <c r="D456" i="2"/>
  <c r="D446" i="2"/>
  <c r="D403" i="2"/>
  <c r="D386" i="2"/>
  <c r="C330" i="2"/>
  <c r="D287" i="2"/>
  <c r="C287" i="2"/>
  <c r="C248" i="2"/>
  <c r="C235" i="2"/>
  <c r="D235" i="2"/>
  <c r="D208" i="2"/>
  <c r="D144" i="2"/>
  <c r="D114" i="2"/>
  <c r="C114" i="2"/>
  <c r="D28" i="2"/>
  <c r="C28" i="2"/>
  <c r="D63" i="2"/>
  <c r="D90" i="2" s="1"/>
  <c r="C119" i="2" l="1"/>
  <c r="C164" i="2"/>
  <c r="D667" i="2"/>
  <c r="D616" i="2"/>
  <c r="C616" i="2"/>
  <c r="D509" i="2"/>
  <c r="C509" i="2"/>
  <c r="D490" i="2"/>
  <c r="D415" i="2"/>
  <c r="C386" i="2"/>
  <c r="D376" i="2"/>
  <c r="D330" i="2"/>
  <c r="D313" i="2"/>
  <c r="D299" i="2"/>
  <c r="C299" i="2"/>
  <c r="D272" i="2"/>
  <c r="C272" i="2"/>
  <c r="D248" i="2"/>
  <c r="D164" i="2"/>
  <c r="D119" i="2" l="1"/>
</calcChain>
</file>

<file path=xl/sharedStrings.xml><?xml version="1.0" encoding="utf-8"?>
<sst xmlns="http://schemas.openxmlformats.org/spreadsheetml/2006/main" count="523" uniqueCount="404">
  <si>
    <r>
      <t xml:space="preserve"> </t>
    </r>
    <r>
      <rPr>
        <b/>
        <sz val="11"/>
        <color theme="1"/>
        <rFont val="Arial"/>
        <family val="2"/>
      </rPr>
      <t>E  S  T  A  D  O  S            C  O  N  T  A  B  L  E  S</t>
    </r>
    <r>
      <rPr>
        <sz val="11"/>
        <color theme="1"/>
        <rFont val="Arial"/>
        <family val="2"/>
      </rPr>
      <t xml:space="preserve">              </t>
    </r>
  </si>
  <si>
    <t>DENOMINACION:   NICOLAS GONZALEZ ODDONE S.A.E.C.A.</t>
  </si>
  <si>
    <t>DOMICILIO LEGAL: DOMINICANA ESQUINA VIA FERREA</t>
  </si>
  <si>
    <t>ACTIVIDAD PRINCIPAL:  IMPORTACIONES</t>
  </si>
  <si>
    <t>INSCRIPCION EN EL REGISTRO PUBLICO DE COMERCIO Nº 106 DEL 03/06/64 Y Nº 186 DEL 11/04/96 DE LOS ESTATUTOS SOCIALES Y SUS MODIFICACIONES.-</t>
  </si>
  <si>
    <t>INSCRIPCION EN LA COMISION NACIONAL DE VALORES: Nº 058  RESOL. Nº 270/96</t>
  </si>
  <si>
    <t>FECHA DE VENCIMIENTO DEL ESTATUTO SOCIAL:  AÑO 2094</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</si>
  <si>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</si>
  <si>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</si>
  <si>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</si>
  <si>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</si>
  <si>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</si>
  <si>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1.612.010.-    ORDIN/NOMINATIVAS     5                                 161.201.000.000.-                  161.201.000.000.-</t>
  </si>
  <si>
    <t xml:space="preserve">    576.224.-    ORDIN/NOMINATIVAS     4                                  57.622.400.000.-                    57.622.400.000.-</t>
  </si>
  <si>
    <r>
      <t xml:space="preserve">    510.324.-</t>
    </r>
    <r>
      <rPr>
        <sz val="8"/>
        <color theme="1"/>
        <rFont val="Arial"/>
        <family val="2"/>
      </rPr>
      <t xml:space="preserve">     PREFE./NOMINATIVAS   1 RESTR              </t>
    </r>
    <r>
      <rPr>
        <u/>
        <sz val="8"/>
        <color theme="1"/>
        <rFont val="Arial"/>
        <family val="2"/>
      </rPr>
      <t xml:space="preserve">      51.032.400.000.-</t>
    </r>
    <r>
      <rPr>
        <sz val="8"/>
        <color theme="1"/>
        <rFont val="Arial"/>
        <family val="2"/>
      </rPr>
      <t xml:space="preserve">                  </t>
    </r>
    <r>
      <rPr>
        <u/>
        <sz val="8"/>
        <color theme="1"/>
        <rFont val="Arial"/>
        <family val="2"/>
      </rPr>
      <t xml:space="preserve">  51.032.400.000.-</t>
    </r>
  </si>
  <si>
    <t>2.698.558.-                                                                                269.855.800.000.-                 269.855.800.000.-</t>
  </si>
  <si>
    <t>ACCIONES EN TESORERIA</t>
  </si>
  <si>
    <r>
      <t xml:space="preserve">        1.442.-</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</si>
  <si>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2.700.000.-                                                                                270.000.000.000.-                 270.000.000.000.-</t>
  </si>
  <si>
    <t>========                                                                                  =============                    =============</t>
  </si>
  <si>
    <r>
      <t>NOTA 1</t>
    </r>
    <r>
      <rPr>
        <b/>
        <sz val="10"/>
        <color theme="1"/>
        <rFont val="Book Antiqua"/>
        <family val="1"/>
      </rPr>
      <t xml:space="preserve">.   </t>
    </r>
    <r>
      <rPr>
        <b/>
        <u/>
        <sz val="10"/>
        <color theme="1"/>
        <rFont val="Book Antiqua"/>
        <family val="1"/>
      </rPr>
      <t>EL ENTE</t>
    </r>
  </si>
  <si>
    <t>Con la denominación de NICOLAS GONZALEZ ODDONE S.A.E.C.A., se constituye una Sociedad Anónima que se regirá por  sus estatutos y suplementariamente por todas las normas legales y reglamentarias que rigen el funcionamiento de lo que es objeto de su constitución,  aprobada y reconocida la Personería Jurídica de la Sociedad por Decreto del Poder Ejecutivo de la Nación Nº 4.180 de fecha 16 de abril de  1964.</t>
  </si>
  <si>
    <t>La Sociedad tiene por objeto:</t>
  </si>
  <si>
    <r>
      <t>a)</t>
    </r>
    <r>
      <rPr>
        <sz val="7"/>
        <color theme="1"/>
        <rFont val="Times New Roman"/>
        <family val="1"/>
      </rPr>
      <t xml:space="preserve">         </t>
    </r>
    <r>
      <rPr>
        <sz val="10"/>
        <color theme="1"/>
        <rFont val="Book Antiqua"/>
        <family val="1"/>
      </rPr>
      <t>Importar y exportar toda clase de mercaderías, por cuenta propia o de terceros y/o asociada a terceros: comprar y vender bienes muebles o inmuebles y constituir derechos reales sobre ellos.</t>
    </r>
  </si>
  <si>
    <r>
      <t>b)</t>
    </r>
    <r>
      <rPr>
        <sz val="7"/>
        <color theme="1"/>
        <rFont val="Times New Roman"/>
        <family val="1"/>
      </rPr>
      <t xml:space="preserve">         </t>
    </r>
    <r>
      <rPr>
        <sz val="10"/>
        <color theme="1"/>
        <rFont val="Book Antiqua"/>
        <family val="1"/>
      </rPr>
      <t>Ejercer representaciones, comisiones, mandatos o consignaciones.</t>
    </r>
  </si>
  <si>
    <r>
      <t>c)</t>
    </r>
    <r>
      <rPr>
        <sz val="7"/>
        <color theme="1"/>
        <rFont val="Times New Roman"/>
        <family val="1"/>
      </rPr>
      <t xml:space="preserve">         </t>
    </r>
    <r>
      <rPr>
        <sz val="10"/>
        <color theme="1"/>
        <rFont val="Book Antiqua"/>
        <family val="1"/>
      </rPr>
      <t>Elaborar o industrializar todo género de productos o materias primas nacionales o extranjeras.</t>
    </r>
  </si>
  <si>
    <r>
      <t>d)</t>
    </r>
    <r>
      <rPr>
        <sz val="7"/>
        <color theme="1"/>
        <rFont val="Times New Roman"/>
        <family val="1"/>
      </rPr>
      <t xml:space="preserve">        </t>
    </r>
    <r>
      <rPr>
        <sz val="10"/>
        <color theme="1"/>
        <rFont val="Book Antiqua"/>
        <family val="1"/>
      </rPr>
      <t>Dar o tomar participación en cualquier sociedad, dentro o fuera del país que se realice con los objetos que se han indicado.</t>
    </r>
  </si>
  <si>
    <r>
      <t>e)</t>
    </r>
    <r>
      <rPr>
        <sz val="7"/>
        <color theme="1"/>
        <rFont val="Times New Roman"/>
        <family val="1"/>
      </rPr>
      <t xml:space="preserve">         </t>
    </r>
    <r>
      <rPr>
        <sz val="10"/>
        <color theme="1"/>
        <rFont val="Book Antiqua"/>
        <family val="1"/>
      </rPr>
      <t>Promover la radicación de capitales, empresas e industrias en la República del Paraguay.</t>
    </r>
  </si>
  <si>
    <r>
      <t>f)</t>
    </r>
    <r>
      <rPr>
        <sz val="7"/>
        <color theme="1"/>
        <rFont val="Times New Roman"/>
        <family val="1"/>
      </rPr>
      <t xml:space="preserve">          </t>
    </r>
    <r>
      <rPr>
        <sz val="10"/>
        <color theme="1"/>
        <rFont val="Book Antiqua"/>
        <family val="1"/>
      </rPr>
      <t>Explotar empresas de transportes y practicar, en fin, todo acto de comercio lícito.</t>
    </r>
  </si>
  <si>
    <t xml:space="preserve">En el año 1996 la Comisión  Nacional de Valores por medio de la Resolución N° 270/96 autoriza la inscripción definitiva de la Compañía como Sociedad Emisora de Capital Abierto. </t>
  </si>
  <si>
    <t>A la fecha el Capital Integrado asciende a Gs. 270.000.000.000</t>
  </si>
  <si>
    <r>
      <t>NOTA 2</t>
    </r>
    <r>
      <rPr>
        <b/>
        <sz val="10"/>
        <color theme="1"/>
        <rFont val="Book Antiqua"/>
        <family val="1"/>
      </rPr>
      <t xml:space="preserve">.   </t>
    </r>
    <r>
      <rPr>
        <b/>
        <u/>
        <sz val="10"/>
        <color theme="1"/>
        <rFont val="Book Antiqua"/>
        <family val="1"/>
      </rPr>
      <t>EJERCICIO FISCAL</t>
    </r>
  </si>
  <si>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</si>
  <si>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r>
      <t>NOTA 3.</t>
    </r>
    <r>
      <rPr>
        <b/>
        <sz val="10"/>
        <color theme="1"/>
        <rFont val="Book Antiqua"/>
        <family val="1"/>
      </rPr>
      <t xml:space="preserve">   </t>
    </r>
    <r>
      <rPr>
        <b/>
        <u/>
        <sz val="10"/>
        <color theme="1"/>
        <rFont val="Book Antiqua"/>
        <family val="1"/>
      </rPr>
      <t>PRINCIPALES POLITICAS DE CONTABILIDAD</t>
    </r>
  </si>
  <si>
    <t>Los presentes estados contables han sido preparados de acuerdo con las Normas Contables emitidas por la Comisión Nacional de Valores y en los aspectos no previstos por aquellas con las Normas Contables Generalmente Aceptadas en Paraguay.</t>
  </si>
  <si>
    <r>
      <t xml:space="preserve">a)    </t>
    </r>
    <r>
      <rPr>
        <b/>
        <u/>
        <sz val="10"/>
        <color theme="1"/>
        <rFont val="Book Antiqua"/>
        <family val="1"/>
      </rPr>
      <t>Bases de la contabilidad</t>
    </r>
  </si>
  <si>
    <r>
      <t xml:space="preserve">b)    </t>
    </r>
    <r>
      <rPr>
        <b/>
        <u/>
        <sz val="10"/>
        <color theme="1"/>
        <rFont val="Book Antiqua"/>
        <family val="1"/>
      </rPr>
      <t>Valuación de Bienes de Uso</t>
    </r>
  </si>
  <si>
    <t>Los bienes de uso se hallan valuados a su costo de adquisición más todos los gastos necesarios hasta su puesta en funcionamiento. Los mismos son  revaluados anualmente por un  índice igual a la variación de precio publicado por la Sub Secretaría de Tributación. Las depreciaciones son también corregidas con el mismo índice y computadas mediante cargos periódicos a resultados, suficientes para recuperar el valor de los activos, sobre la base del sistema lineal, en los años estimados de vida útil. Los gastos de mantenimiento de los bienes de uso son registrados en resultados.</t>
  </si>
  <si>
    <t>Las depreciaciones de los bienes de uso de la actividad ganadera, son realizadas conforme a lo establecido en el artículo 57 del Decreto Nº 1031/13.</t>
  </si>
  <si>
    <r>
      <t xml:space="preserve">c)     </t>
    </r>
    <r>
      <rPr>
        <b/>
        <u/>
        <sz val="10"/>
        <color theme="1"/>
        <rFont val="Book Antiqua"/>
        <family val="1"/>
      </rPr>
      <t>Valuación de Bienes de Cambio</t>
    </r>
  </si>
  <si>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</si>
  <si>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A partir del ejercicio 2008,  la Compañía utiliza el Criterio del Valor Neto de Realización para valuar su hacienda vacuna.</t>
  </si>
  <si>
    <r>
      <t xml:space="preserve">d)     </t>
    </r>
    <r>
      <rPr>
        <b/>
        <u/>
        <sz val="10"/>
        <color theme="1"/>
        <rFont val="Book Antiqua"/>
        <family val="1"/>
      </rPr>
      <t xml:space="preserve">Previsión para malos créditos </t>
    </r>
  </si>
  <si>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previsionadas en su totalidad.  </t>
  </si>
  <si>
    <r>
      <t>e)</t>
    </r>
    <r>
      <rPr>
        <sz val="7"/>
        <color theme="1"/>
        <rFont val="Times New Roman"/>
        <family val="1"/>
      </rPr>
      <t xml:space="preserve">        </t>
    </r>
    <r>
      <rPr>
        <b/>
        <u/>
        <sz val="10"/>
        <color theme="1"/>
        <rFont val="Book Antiqua"/>
        <family val="1"/>
      </rPr>
      <t>Moneda Extranjera</t>
    </r>
  </si>
  <si>
    <r>
      <t xml:space="preserve">f)  </t>
    </r>
    <r>
      <rPr>
        <b/>
        <u/>
        <sz val="10"/>
        <color theme="1"/>
        <rFont val="Book Antiqua"/>
        <family val="1"/>
      </rPr>
      <t>Reconocimiento  de Ingresos y Egresos</t>
    </r>
  </si>
  <si>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</si>
  <si>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r>
      <t xml:space="preserve">g) </t>
    </r>
    <r>
      <rPr>
        <b/>
        <u/>
        <sz val="10"/>
        <color theme="1"/>
        <rFont val="Book Antiqua"/>
        <family val="1"/>
      </rPr>
      <t>Impuesto a la Renta</t>
    </r>
  </si>
  <si>
    <t>El Impuesto a la Renta es calculado en base al resultado contable, ajustado por las partidas que la ley tributaria incluye o excluye para la actividad gravable, a esta cifra final se aplica la tasa del 10% en concepto de Impuesto a la Renta de Actividades Comerciales, Industriales y de Servicios conforme a la Ley 2.421 de Reordenamiento Administrativo y Adecuación Fiscal.</t>
  </si>
  <si>
    <t>A los efectos de la Actividad Ganadera, la cual se halla comprendida dentro del IRAGRO, el Impuesto a la Renta es calculado bajo el método fiscal vigente. Bajo este método al resultado contable es ajustado por las partidas que la ley tributaria incluye o excluye, aplicándose a este monto la tasa del 10%.</t>
  </si>
  <si>
    <r>
      <t xml:space="preserve">h) </t>
    </r>
    <r>
      <rPr>
        <b/>
        <u/>
        <sz val="10"/>
        <color theme="1"/>
        <rFont val="Book Antiqua"/>
        <family val="1"/>
      </rPr>
      <t>Estimaciones</t>
    </r>
  </si>
  <si>
    <t>La preparación de los presentes estados contables requiere que la Gerencia y el Directorio de la empresa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</si>
  <si>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r>
      <t xml:space="preserve">NOTA 4.    </t>
    </r>
    <r>
      <rPr>
        <b/>
        <u/>
        <sz val="10"/>
        <color theme="1"/>
        <rFont val="Book Antiqua"/>
        <family val="1"/>
      </rPr>
      <t>DISPONIBILIDADES</t>
    </r>
  </si>
  <si>
    <t>C U E N T A S</t>
  </si>
  <si>
    <t xml:space="preserve">  M O N T O   E N                          </t>
  </si>
  <si>
    <t>G U A R A N I E S</t>
  </si>
  <si>
    <t xml:space="preserve">                   </t>
  </si>
  <si>
    <t>Caja</t>
  </si>
  <si>
    <t>Fondo Fijo</t>
  </si>
  <si>
    <t>Fondo Fijo Activ. Ganadera</t>
  </si>
  <si>
    <t>Fondo Fijo Viáticos</t>
  </si>
  <si>
    <t>Fondo Fijo – ST y Repuestos</t>
  </si>
  <si>
    <t>Fondo Fijo- SL</t>
  </si>
  <si>
    <t>Fondo Fijo – Ventas</t>
  </si>
  <si>
    <t>Fon Fijo- CDE</t>
  </si>
  <si>
    <t>CAJAS DE AHORROS M/L – M/E</t>
  </si>
  <si>
    <t xml:space="preserve">Banco do Brasil S.A. </t>
  </si>
  <si>
    <t>GNB Bank Paraguay S.A.</t>
  </si>
  <si>
    <t>GNB Bank Paraguay S.A. – M.E.</t>
  </si>
  <si>
    <t>Banco Itau S.A.</t>
  </si>
  <si>
    <t>Banco Itau S.A. – M.E.</t>
  </si>
  <si>
    <t>Sudameris Paraguay S.A.E.C.A.</t>
  </si>
  <si>
    <t>Sudameris Paraguay S.A.E.C.A. – M.E.</t>
  </si>
  <si>
    <t>Sudameris Paraguay S.A.E.C.A. -  EUROS</t>
  </si>
  <si>
    <t>BBVA Banco</t>
  </si>
  <si>
    <t>BBVA Banco – M.E.</t>
  </si>
  <si>
    <t>El Comercio Financiera – Promoción</t>
  </si>
  <si>
    <t>Bancop C. AH.</t>
  </si>
  <si>
    <t>Bancop ME C.AH</t>
  </si>
  <si>
    <t>Banco Continental</t>
  </si>
  <si>
    <t>Banco Continental – M.E.</t>
  </si>
  <si>
    <t xml:space="preserve">Banco Regional S.A.E.C.A. </t>
  </si>
  <si>
    <t>Banco Regional S.A.E.C.A. M.E.</t>
  </si>
  <si>
    <t>Banco Regional S.A.E.C.A. – M.E. Eu</t>
  </si>
  <si>
    <t>Financiera Rio S.A.</t>
  </si>
  <si>
    <t>Banco Familiar S.A.E.C.A.</t>
  </si>
  <si>
    <t xml:space="preserve">Vision Banco </t>
  </si>
  <si>
    <t>Banco Basa C. AH</t>
  </si>
  <si>
    <t>Banco Atlas S.A. C. AH.</t>
  </si>
  <si>
    <t>Banco Atlas S.A. C. AH. ME</t>
  </si>
  <si>
    <t>Solar Ahorro y Finanzas SAECA</t>
  </si>
  <si>
    <t>TRANSPORTE</t>
  </si>
  <si>
    <r>
      <t xml:space="preserve">NOTA 4.   </t>
    </r>
    <r>
      <rPr>
        <b/>
        <u/>
        <sz val="10"/>
        <color theme="1"/>
        <rFont val="Book Antiqua"/>
        <family val="1"/>
      </rPr>
      <t>CONTINUACION</t>
    </r>
  </si>
  <si>
    <t xml:space="preserve">                   CUENTAS</t>
  </si>
  <si>
    <t>CUENTAS CORRIENTES M/L-M/E</t>
  </si>
  <si>
    <t>Banco Do Brasil S.A.</t>
  </si>
  <si>
    <t>Banco Do Brasil S.A. M.E.</t>
  </si>
  <si>
    <t>Banco Itaú S.A.</t>
  </si>
  <si>
    <t>Banco Itaú S.A. Cta Cte. ME</t>
  </si>
  <si>
    <t>Banco Nacional de Fomento</t>
  </si>
  <si>
    <t>Sudameris S.A.E.C.A</t>
  </si>
  <si>
    <t>Sudameris S.A.E.C.A. ME</t>
  </si>
  <si>
    <t>Banco Regional S.A.E.C.A.</t>
  </si>
  <si>
    <t>Banco Regional S.A.E.C.A.- M.E.</t>
  </si>
  <si>
    <t xml:space="preserve">Banco Familiar S.A.E.C.A. </t>
  </si>
  <si>
    <t>Visión Banco S.A.E.C.A.</t>
  </si>
  <si>
    <t>Banco GNB S.A.</t>
  </si>
  <si>
    <t>Banco Amambay Cta Cte. ME</t>
  </si>
  <si>
    <t>Banco Basa Cta Cte.</t>
  </si>
  <si>
    <t>Banco Atlas S.A Cta Cte</t>
  </si>
  <si>
    <t>Banco Atlas S.A. Cta Cte ME</t>
  </si>
  <si>
    <t>Bancop Cta Cte ME</t>
  </si>
  <si>
    <t>Total disponibilidades</t>
  </si>
  <si>
    <r>
      <t xml:space="preserve">NOTA 5.   </t>
    </r>
    <r>
      <rPr>
        <b/>
        <u/>
        <sz val="10"/>
        <color theme="1"/>
        <rFont val="Book Antiqua"/>
        <family val="1"/>
      </rPr>
      <t>CREDITOS POR VENTAS</t>
    </r>
  </si>
  <si>
    <t>ACTIVIDAD COMERCIAL - CORRIENTE</t>
  </si>
  <si>
    <t xml:space="preserve">  M O N T O   E N                                   </t>
  </si>
  <si>
    <t xml:space="preserve">                   C U E N T A S</t>
  </si>
  <si>
    <t xml:space="preserve">Clientes </t>
  </si>
  <si>
    <t>Clientes M.E.</t>
  </si>
  <si>
    <t>Clientes p/ Vtas. Repuestos y Servicios</t>
  </si>
  <si>
    <t>Cheques Devueltos</t>
  </si>
  <si>
    <t>Valores a Depositar</t>
  </si>
  <si>
    <t>Previsión p/ Malos Créditos</t>
  </si>
  <si>
    <t>Cupones Tarjetas de Créditos – Cabal</t>
  </si>
  <si>
    <t>Cupones Tarjeta de Crédito Panal</t>
  </si>
  <si>
    <t>Cupones Tarjetas de Crédito Bancard</t>
  </si>
  <si>
    <t>Cupones tarjetas Dinelco</t>
  </si>
  <si>
    <t xml:space="preserve">   T o t a l</t>
  </si>
  <si>
    <t>originados por ventas a crédito de electrodomésticos en general y productos electrónicos.   A continuación se expone su composición</t>
  </si>
  <si>
    <t xml:space="preserve"> NO CORRIENTE – ACTIVIDAD COMERCIAL</t>
  </si>
  <si>
    <t>Clientes</t>
  </si>
  <si>
    <t>Previsiones para Incobrables</t>
  </si>
  <si>
    <t>T o t a l</t>
  </si>
  <si>
    <t xml:space="preserve">de la Sociedad contra terceros (clientes), originados por ventas a crédito de electrodomésticos en general y </t>
  </si>
  <si>
    <t>productos electrónicos. A continuación se</t>
  </si>
  <si>
    <t>expone su composición:</t>
  </si>
  <si>
    <r>
      <t xml:space="preserve">NOTA 6.   </t>
    </r>
    <r>
      <rPr>
        <b/>
        <u/>
        <sz val="10"/>
        <color theme="1"/>
        <rFont val="Book Antiqua"/>
        <family val="1"/>
      </rPr>
      <t>OTROS CREDITOS</t>
    </r>
  </si>
  <si>
    <t>representan las siguientes cuentas:</t>
  </si>
  <si>
    <t>ACTIVIDAD COMERCIAL</t>
  </si>
  <si>
    <t>Anticipos p/Gastos Varios</t>
  </si>
  <si>
    <t>Anticipos de Sueldos y Comisiones</t>
  </si>
  <si>
    <t>Anticipos p/ Instalaciones de mercaderia</t>
  </si>
  <si>
    <t>Anticipos P/ Inversiones Financieras</t>
  </si>
  <si>
    <t>Anticipos Remuner. Direc. y Gerentes.</t>
  </si>
  <si>
    <t>Anticipo p/Compras Bienes Activo Fijo</t>
  </si>
  <si>
    <t>Prestamos a Terceros</t>
  </si>
  <si>
    <t>Prestamos al Personal</t>
  </si>
  <si>
    <t>Prestamos al Personal ME</t>
  </si>
  <si>
    <t>Impuesto al Valor Agregado.</t>
  </si>
  <si>
    <t>Deudores p/Alquileres a Cobrar</t>
  </si>
  <si>
    <t xml:space="preserve">Garantías de Alquiler </t>
  </si>
  <si>
    <t>Intereses S/Inversiones PF a Cobrar</t>
  </si>
  <si>
    <t>Garantia de Alquiler M.E.</t>
  </si>
  <si>
    <t>Seguros a Cobrar</t>
  </si>
  <si>
    <t>Documentos Descontados</t>
  </si>
  <si>
    <t>Gastos Realizados p/ cta. De terceros</t>
  </si>
  <si>
    <t>Alquileres Pagados p/Adelantado</t>
  </si>
  <si>
    <t>Alquileres Pagados p/ Adelantado M.E.</t>
  </si>
  <si>
    <t>Previsiones p/Incobrables</t>
  </si>
  <si>
    <t xml:space="preserve">    M O N T O   E N                         </t>
  </si>
  <si>
    <t>ACTIVIDAD GANADERA</t>
  </si>
  <si>
    <t>Anticipos a Contratistas</t>
  </si>
  <si>
    <t>Anticipo al Personal Act. Ganadera</t>
  </si>
  <si>
    <t>Anticipo p/Compras de Hacienda</t>
  </si>
  <si>
    <t>Anticipo p/ Viaticos a la Estancia</t>
  </si>
  <si>
    <t>Anticipo Iragro</t>
  </si>
  <si>
    <t>NO CORRIENTE – ACTIVIDAD COMERCIAL</t>
  </si>
  <si>
    <t>Créditos en Gestión de Cobros</t>
  </si>
  <si>
    <t>Previsión p/Malos Créditos</t>
  </si>
  <si>
    <t>Deudores p/Concursos</t>
  </si>
  <si>
    <t>Previsión p/Quitas p/Concursos</t>
  </si>
  <si>
    <t>Otros Creditos</t>
  </si>
  <si>
    <r>
      <t xml:space="preserve">NOTA 7.   </t>
    </r>
    <r>
      <rPr>
        <b/>
        <u/>
        <sz val="10"/>
        <color theme="1"/>
        <rFont val="Book Antiqua"/>
        <family val="1"/>
      </rPr>
      <t>BIENES DE CAMBIO</t>
    </r>
  </si>
  <si>
    <t>CORRIENTE - ACTIVIDAD COMERCIAL</t>
  </si>
  <si>
    <t xml:space="preserve">saldos están compuestos de la siguiente </t>
  </si>
  <si>
    <t>manera :</t>
  </si>
  <si>
    <t>Mercaderías Gravadas</t>
  </si>
  <si>
    <t>Mercaderías s/Dto. 6406/05</t>
  </si>
  <si>
    <t>Mercaderías con Obsolescencia</t>
  </si>
  <si>
    <t>Fondo de Obsolescencia</t>
  </si>
  <si>
    <t>Repuestos Gravados</t>
  </si>
  <si>
    <t>Repuestos s/Dto. 6406/05</t>
  </si>
  <si>
    <t>Repuestos c/Obsolescencia</t>
  </si>
  <si>
    <t>Importaciones en Curso</t>
  </si>
  <si>
    <t>Anticipos a Proveedores</t>
  </si>
  <si>
    <t>CORRIENTE – ACTIVIDAD GANADERA</t>
  </si>
  <si>
    <t>Hacienda Vacuna</t>
  </si>
  <si>
    <t>Repuestos Grav. con Obsolescencia</t>
  </si>
  <si>
    <t>Fondo de Obsolescencia Repues. Grav.</t>
  </si>
  <si>
    <t>Repuestos Dto. 6406/05 c/Obsolescencia</t>
  </si>
  <si>
    <t>Fondo de Obsolesc. Repues.Dto. 6406/05</t>
  </si>
  <si>
    <t>HACIENDA PERMANENTE – ACTIVIDAD GANADERA</t>
  </si>
  <si>
    <t>Hacienda de Cría</t>
  </si>
  <si>
    <t>Hacienda Ovina</t>
  </si>
  <si>
    <t>Hacienda de Cria- Capitalizacion</t>
  </si>
  <si>
    <t>Hacienda de Labor</t>
  </si>
  <si>
    <r>
      <t xml:space="preserve">NOTA 8. </t>
    </r>
    <r>
      <rPr>
        <b/>
        <u/>
        <sz val="10"/>
        <color theme="1"/>
        <rFont val="Book Antiqua"/>
        <family val="1"/>
      </rPr>
      <t xml:space="preserve"> INVERSIONES FINANCIERAS</t>
    </r>
  </si>
  <si>
    <t xml:space="preserve">El saldo de esta cuenta representa inversiones en moneda nacional y extranjera (Dólares y Euros)  en </t>
  </si>
  <si>
    <t xml:space="preserve">Entidades Financieras Locales, del Exterior y Empresas que cotizan en la Bolsa de Valores de Asunción. Entre </t>
  </si>
  <si>
    <t>las inversiones se encuentran: Bonos,  Depósitos a Plazo Fijo y Pagarés</t>
  </si>
  <si>
    <r>
      <t xml:space="preserve">NOTA 9.      </t>
    </r>
    <r>
      <rPr>
        <b/>
        <u/>
        <sz val="10"/>
        <color theme="1"/>
        <rFont val="Book Antiqua"/>
        <family val="1"/>
      </rPr>
      <t xml:space="preserve">INVERSIONES INMOBILIARIAS </t>
    </r>
  </si>
  <si>
    <t>edificios que están destinados a la obtención de Renta. Su composición es como sigue:</t>
  </si>
  <si>
    <t>M O N T O   E N  G U A R A N I E S</t>
  </si>
  <si>
    <t>Inversiones – Edificios</t>
  </si>
  <si>
    <t>Inversiones – Terrenos</t>
  </si>
  <si>
    <t>Obras en Curso de Realizacion</t>
  </si>
  <si>
    <t>Depreciación Acumulada – Edificios</t>
  </si>
  <si>
    <r>
      <t xml:space="preserve">NOTA 10. </t>
    </r>
    <r>
      <rPr>
        <b/>
        <u/>
        <sz val="10"/>
        <color theme="1"/>
        <rFont val="Book Antiqua"/>
        <family val="1"/>
      </rPr>
      <t>CUENTAS A PAGAR</t>
    </r>
  </si>
  <si>
    <t>Publicidad  a Pagar</t>
  </si>
  <si>
    <t>Publicidad  a Pagar M.E.</t>
  </si>
  <si>
    <t>Gratificaciones a Pagar</t>
  </si>
  <si>
    <t>Cuentas a Pagar</t>
  </si>
  <si>
    <t>Fletes a Pagar</t>
  </si>
  <si>
    <t>Seguros a Pagar</t>
  </si>
  <si>
    <t>Seguros a Vencer</t>
  </si>
  <si>
    <t>Cuentas a Vencer</t>
  </si>
  <si>
    <t>Despachantes – Cuentas a Pagar</t>
  </si>
  <si>
    <t>Remuneración Síndico a Pagar</t>
  </si>
  <si>
    <t>Honorarios Profesionales a Pagar</t>
  </si>
  <si>
    <t>Sueldos y Comisiones a Pagar</t>
  </si>
  <si>
    <t>Cuentas a Pagar M.E.</t>
  </si>
  <si>
    <t>Fletes a Pagar M.E.</t>
  </si>
  <si>
    <t>Cuentas a Pagar – Tarjetas</t>
  </si>
  <si>
    <t>Cuentas a Pagar – Vales</t>
  </si>
  <si>
    <t>Seguros a Pagar M.E.</t>
  </si>
  <si>
    <t>Honorarios Profesionales a Pagar M.E.</t>
  </si>
  <si>
    <t>Cuentas a Pagar a Instaladores</t>
  </si>
  <si>
    <t>Seguros ME a Vencer</t>
  </si>
  <si>
    <r>
      <t xml:space="preserve">NOTA 11.   </t>
    </r>
    <r>
      <rPr>
        <b/>
        <u/>
        <sz val="10"/>
        <color theme="1"/>
        <rFont val="Book Antiqua"/>
        <family val="1"/>
      </rPr>
      <t>DEUDAS BANCARIAS</t>
    </r>
  </si>
  <si>
    <t>El saldo de esta cuenta representa obligaciones bancarias por cartas de créditos en moneda extranjera</t>
  </si>
  <si>
    <t xml:space="preserve">originados por las operaciones de importación de mercaderías efectuadas por la Compañía. Los mismos se </t>
  </si>
  <si>
    <t>detallan a continuación:</t>
  </si>
  <si>
    <t>POR CARTAS DE CREDITO</t>
  </si>
  <si>
    <t xml:space="preserve">     M  O  N  T  O   E  N</t>
  </si>
  <si>
    <t xml:space="preserve"> G U A R A N I E S</t>
  </si>
  <si>
    <t>Banco GNB</t>
  </si>
  <si>
    <t>POR PRESTAMOS</t>
  </si>
  <si>
    <t>BBVA Banco - Prestamos</t>
  </si>
  <si>
    <t>Banco Do Brasil SA- Prestamos</t>
  </si>
  <si>
    <t>Banco Sudameris Bank - Prestamos</t>
  </si>
  <si>
    <t>Banco Regional SAECA-Prestamos</t>
  </si>
  <si>
    <t>Intereses s/Préstamos Banc. a Pagar</t>
  </si>
  <si>
    <t>Intereses s/Préstamos Banc. a Vencer</t>
  </si>
  <si>
    <r>
      <t xml:space="preserve">NOTA 12.  </t>
    </r>
    <r>
      <rPr>
        <b/>
        <u/>
        <sz val="10"/>
        <color theme="1"/>
        <rFont val="Book Antiqua"/>
        <family val="1"/>
      </rPr>
      <t>PROVEEDORES</t>
    </r>
  </si>
  <si>
    <t xml:space="preserve">Sociedad con proveedores locales y del exterior, por adquisiciones de mercaderías a créditos. La composición </t>
  </si>
  <si>
    <t>de los mismos es la siguiente:</t>
  </si>
  <si>
    <t>PROVEEDORES  DEL EXTERIOR – ACTIVIDAD COMERCIAL</t>
  </si>
  <si>
    <t>Seb do Brasil</t>
  </si>
  <si>
    <t>Whirlpool S.A</t>
  </si>
  <si>
    <t>Whirlpool Chile Ltda.</t>
  </si>
  <si>
    <t>Jose Alladio e Hijos S.A.</t>
  </si>
  <si>
    <t>Rayovac Argentina SRL</t>
  </si>
  <si>
    <t>Grupo Seb Colombia</t>
  </si>
  <si>
    <t>Brasil Internacional Exportadora LTDA</t>
  </si>
  <si>
    <t>Middleby Worldwide S.A.</t>
  </si>
  <si>
    <t>Metalurgica Trapp S.A.</t>
  </si>
  <si>
    <t>Whirlpool Puntana</t>
  </si>
  <si>
    <t>Stars Link Limited</t>
  </si>
  <si>
    <t>Chuzhou Donlim Electrical</t>
  </si>
  <si>
    <t>York Internacional Corporation</t>
  </si>
  <si>
    <t>Jiangsu Junxia</t>
  </si>
  <si>
    <t>Vitamix Corporation</t>
  </si>
  <si>
    <t>Soho Industry Limited</t>
  </si>
  <si>
    <t>LG Electronics Inc</t>
  </si>
  <si>
    <t>PROVEEDORES LOCALES – ACTIVIDAD COMERCIAL</t>
  </si>
  <si>
    <t>Bancard S.A.</t>
  </si>
  <si>
    <t>PROVEEDORES LOCALES Y ACREEDORES VARIOS- ACTIVIDAD COMERCIAL</t>
  </si>
  <si>
    <t>Cheques Emitido al Cobro</t>
  </si>
  <si>
    <r>
      <t xml:space="preserve">NOTA 13.   </t>
    </r>
    <r>
      <rPr>
        <b/>
        <u/>
        <sz val="10"/>
        <color theme="1"/>
        <rFont val="Book Antiqua"/>
        <family val="1"/>
      </rPr>
      <t>APORTES Y RETENCIONES A PAGAR</t>
    </r>
  </si>
  <si>
    <t>correspondientes a imposiciones por contribución patronal y personal</t>
  </si>
  <si>
    <r>
      <t xml:space="preserve">NOTA 14.   </t>
    </r>
    <r>
      <rPr>
        <b/>
        <u/>
        <sz val="10"/>
        <color theme="1"/>
        <rFont val="Book Antiqua"/>
        <family val="1"/>
      </rPr>
      <t>OTROS PASIVOS</t>
    </r>
  </si>
  <si>
    <t xml:space="preserve">     M O N T O     E N</t>
  </si>
  <si>
    <t>C O N C E P T O</t>
  </si>
  <si>
    <t>Anticipos de Clientes</t>
  </si>
  <si>
    <t>Garantías de Alquiler</t>
  </si>
  <si>
    <t>Señas</t>
  </si>
  <si>
    <t>Retenciones de Impuestos – D.G.G.C.</t>
  </si>
  <si>
    <t>Impuesto al Valor Agregado</t>
  </si>
  <si>
    <t>Garantías de Alquiler M.E.</t>
  </si>
  <si>
    <t>Comisiones s/Ventas a Pagar</t>
  </si>
  <si>
    <t xml:space="preserve">Impuesto a la renta a pagar </t>
  </si>
  <si>
    <t>Ingresos no Realizados</t>
  </si>
  <si>
    <t>Retenciones de Imp. Prov. Locales</t>
  </si>
  <si>
    <t>Anticipos Varios</t>
  </si>
  <si>
    <t>Anticipos Varios M.E.</t>
  </si>
  <si>
    <r>
      <t xml:space="preserve">NOTA 15. </t>
    </r>
    <r>
      <rPr>
        <b/>
        <u/>
        <sz val="10"/>
        <color theme="1"/>
        <rFont val="Book Antiqua"/>
        <family val="1"/>
      </rPr>
      <t xml:space="preserve">VENTAS NETAS </t>
    </r>
  </si>
  <si>
    <t xml:space="preserve">     M 0 N T O     E N</t>
  </si>
  <si>
    <t>Ventas de Mercaderías</t>
  </si>
  <si>
    <r>
      <t>Ventas de Servicios Técnicos</t>
    </r>
    <r>
      <rPr>
        <sz val="10"/>
        <color rgb="FF000000"/>
        <rFont val="Book Antiqua"/>
        <family val="1"/>
      </rPr>
      <t xml:space="preserve"> y Repuestos</t>
    </r>
  </si>
  <si>
    <t>Ventas</t>
  </si>
  <si>
    <r>
      <t xml:space="preserve">NOTA 16.   </t>
    </r>
    <r>
      <rPr>
        <b/>
        <u/>
        <sz val="10"/>
        <color theme="1"/>
        <rFont val="Book Antiqua"/>
        <family val="1"/>
      </rPr>
      <t xml:space="preserve">RESULTADOS FINANCIEROS </t>
    </r>
  </si>
  <si>
    <t>Intereses Cajas de Ahorros</t>
  </si>
  <si>
    <t>Diferencias  de Cambios</t>
  </si>
  <si>
    <t xml:space="preserve">Intereses y  Comisiones Bancarias </t>
  </si>
  <si>
    <t>Intereses y Com. s/Prést. Bancarios</t>
  </si>
  <si>
    <t>Intereses p/refinanciaciones Grav.</t>
  </si>
  <si>
    <r>
      <t xml:space="preserve">NOTA 17.   </t>
    </r>
    <r>
      <rPr>
        <b/>
        <u/>
        <sz val="10"/>
        <color theme="1"/>
        <rFont val="Book Antiqua"/>
        <family val="1"/>
      </rPr>
      <t>OTROS INGRESOS</t>
    </r>
  </si>
  <si>
    <t>Créditos Recuperados</t>
  </si>
  <si>
    <t>Reembolsos de Seguros Gr.</t>
  </si>
  <si>
    <t>Fletes Cobrados.</t>
  </si>
  <si>
    <t>Ingresos Varios Vtas</t>
  </si>
  <si>
    <t>Publicidad Cobrada</t>
  </si>
  <si>
    <t>Ingresos Varios GR</t>
  </si>
  <si>
    <t>Desafec. Mercad. y  Rep. c/Obsolesc.</t>
  </si>
  <si>
    <t>Otros Ingresos Varios Vtas</t>
  </si>
  <si>
    <t>Ingresos Varios de Marketing</t>
  </si>
  <si>
    <t>Aporte Publicitario del Exterior</t>
  </si>
  <si>
    <t>Otros Ingresos Varios GR- ST</t>
  </si>
  <si>
    <t>Otros Ingresos Varios GR</t>
  </si>
  <si>
    <t>Otros Ingresos Varios GR- Repuestos</t>
  </si>
  <si>
    <t>Servicio de Delivery- Repuestos</t>
  </si>
  <si>
    <t>Servicio de Delivery- ST</t>
  </si>
  <si>
    <t>Ingresos Varios  GR De Ventas</t>
  </si>
  <si>
    <t>Ingresos Extraordinarios- Dev. Der. Aduan</t>
  </si>
  <si>
    <r>
      <t xml:space="preserve">NOTA 18.  </t>
    </r>
    <r>
      <rPr>
        <b/>
        <u/>
        <sz val="10"/>
        <color theme="1"/>
        <rFont val="Book Antiqua"/>
        <family val="1"/>
      </rPr>
      <t xml:space="preserve">RESULTADOS INVERSIONES  INMOBILIARIAS </t>
    </r>
  </si>
  <si>
    <t>los siguientes:</t>
  </si>
  <si>
    <t>Alquileres Ganados</t>
  </si>
  <si>
    <t>Impuesto Inmobiliario</t>
  </si>
  <si>
    <t>Impuesto Inmobiliario No Ded.</t>
  </si>
  <si>
    <t>Depreciación de Edificios</t>
  </si>
  <si>
    <t>Patentes y Tasas Municipales</t>
  </si>
  <si>
    <t>Seguros Edificios de Inversiones</t>
  </si>
  <si>
    <t xml:space="preserve">Gastos Varios de Inversiones .Inmob. </t>
  </si>
  <si>
    <t>Gastos Varios de Inver. .Inmob. no Ded.</t>
  </si>
  <si>
    <t>Otros Ingresos de Invers. Inmobiliarias</t>
  </si>
  <si>
    <r>
      <t>NOTA 19</t>
    </r>
    <r>
      <rPr>
        <sz val="10"/>
        <color theme="1"/>
        <rFont val="Book Antiqua"/>
        <family val="1"/>
      </rPr>
      <t xml:space="preserve">.  </t>
    </r>
    <r>
      <rPr>
        <b/>
        <u/>
        <sz val="10"/>
        <color theme="1"/>
        <rFont val="Book Antiqua"/>
        <family val="1"/>
      </rPr>
      <t>RESULTADOS ACTIVIDAD GANADERA</t>
    </r>
    <r>
      <rPr>
        <sz val="10"/>
        <color theme="1"/>
        <rFont val="Book Antiqua"/>
        <family val="1"/>
      </rPr>
      <t xml:space="preserve"> </t>
    </r>
  </si>
  <si>
    <t>Gastos Administrativos</t>
  </si>
  <si>
    <t>Gastos de Explotación</t>
  </si>
  <si>
    <t xml:space="preserve">Depreciaciones B. De Uso </t>
  </si>
  <si>
    <t>Amortizac. Licencias Informatica</t>
  </si>
  <si>
    <t>Gastos de Ventas</t>
  </si>
  <si>
    <t xml:space="preserve">Gastos de Ventas- Capitalizacion </t>
  </si>
  <si>
    <t>Valor Neto de Realización</t>
  </si>
  <si>
    <t>Ingresos varios act. ganadera</t>
  </si>
  <si>
    <t>Diferencias de Cambios</t>
  </si>
  <si>
    <t>Diferencia de Cambios Activ. Ganad.</t>
  </si>
  <si>
    <r>
      <t xml:space="preserve">NOTA 20.  </t>
    </r>
    <r>
      <rPr>
        <b/>
        <u/>
        <sz val="10"/>
        <color theme="1"/>
        <rFont val="Book Antiqua"/>
        <family val="1"/>
      </rPr>
      <t>TRANSACCIONES ENTRE PARTES RELACIONADAS</t>
    </r>
  </si>
  <si>
    <t xml:space="preserve">a) Ingresos por Alquiler de uno de sus inmuebles de inversión a la empresa Compañía Internacional de Comercio S.R.L. (propiedad de los accionistas mayoritarios de la Sociedad).           </t>
  </si>
  <si>
    <t>b) NGO SAECA, es socio fundador de la sociedad TODO FRANQUICIA SA. El Capital Social de la  firma, por asamblea extraordinaria de abril de 2011, aumentó  a la suma de Cincuenta mil millones de guaranies. Por tanto la participación de NGO SAECA (99%), en dicha sociedad. La integración a la fecha asciende a G. 17.477.000.000.</t>
  </si>
  <si>
    <t>Ingresos por Alquiler de uno de sus inmuebles de inversión   a la empresa  Todo Franquicia SA</t>
  </si>
  <si>
    <t xml:space="preserve">Ingresos por Alquiler de uno de sus inmuebles de inversión a la empresa.                                                        </t>
  </si>
  <si>
    <r>
      <t>NOTA 21</t>
    </r>
    <r>
      <rPr>
        <b/>
        <u/>
        <sz val="10"/>
        <color theme="1"/>
        <rFont val="Book Antiqua"/>
        <family val="1"/>
      </rPr>
      <t>.  DISTRIBUCION DE UTILIDADES</t>
    </r>
  </si>
  <si>
    <t xml:space="preserve">De acuerdo a la Ley  125/91, modificada por la Ley 2.421/04 se aplica adicionalmente la tasa del 5% de </t>
  </si>
  <si>
    <t xml:space="preserve">Impuesto a la Renta sobre los importes netos de las utilidades pagadas. Además, esta Ley establece que las </t>
  </si>
  <si>
    <t xml:space="preserve">utilidades remesadas o acreditadas a beneficiarios radicados en el exterior, se hallan sujetas a una retención </t>
  </si>
  <si>
    <t xml:space="preserve">del 15% en concepto de Impuesto a la Renta. La legislación paraguaya establece una transferencia del 5% de </t>
  </si>
  <si>
    <t xml:space="preserve">las utilidades del ejercicio para la constitución de una Reserva Legal hasta completar  el 20% del Capital </t>
  </si>
  <si>
    <t>Integrado.</t>
  </si>
  <si>
    <r>
      <t xml:space="preserve">NOTA 22.  </t>
    </r>
    <r>
      <rPr>
        <b/>
        <u/>
        <sz val="10"/>
        <color theme="1"/>
        <rFont val="Book Antiqua"/>
        <family val="1"/>
      </rPr>
      <t xml:space="preserve">ACCIONES EN TESORERIA </t>
    </r>
  </si>
  <si>
    <t xml:space="preserve">dichas acciones es de G. 100.000.- cada una. El tratamiento contable que corresponde es el de las acciones </t>
  </si>
  <si>
    <t xml:space="preserve">propias en cartera, por lo que se las registró por su valor nominal en una cuenta denominada Acciones en </t>
  </si>
  <si>
    <t xml:space="preserve">Tesorería, y por la diferencia de valor  entre el valor pagado y el valor nominal se debitó a otra cuenta. </t>
  </si>
  <si>
    <t xml:space="preserve">                                 COMPARATIVO CON EL EJERCICIO ANTERIOR</t>
  </si>
  <si>
    <t>Retenciones de Renta</t>
  </si>
  <si>
    <t>de 2018 por los siguientes conceptos:</t>
  </si>
  <si>
    <t>Whirlpool corportion</t>
  </si>
  <si>
    <t>2018  por los siguientes conceptos</t>
  </si>
  <si>
    <t>2019  y  2018  son  las siguientes:</t>
  </si>
  <si>
    <t>Malos Creditios- Invers Inm.</t>
  </si>
  <si>
    <t>2018 son :</t>
  </si>
  <si>
    <t>Los saldos de este rubro al 30 de junio de 2019 y 31 de diciembre de 2018,  están compuestos por fondos de libre disponibilidad en poder de la Sociedad y en Bancos de plaza, en las modalidades de  cuentas corrientes y  cajas de ahorros en guaraníes y en moneda extranjera. La composición de los saldos se detalla a continuación:</t>
  </si>
  <si>
    <t>Los saldos de esta cuenta al 30 de junio de 2019 y  31 de diciembre de 2018 representan créditos de la Sociedad contra terceros (clientes),</t>
  </si>
  <si>
    <t xml:space="preserve">El saldo de esta cuenta al 30 de junio de 2019 y  31 de diciembre de 2018 representan créditos vencidos </t>
  </si>
  <si>
    <t xml:space="preserve">Los saldos de este rubro al 30 de junio de 2019 y 31 de diciembre de  2018  </t>
  </si>
  <si>
    <t xml:space="preserve">Al 30 de junio de 2019  y  31 de diciembre de 2018, los saldos </t>
  </si>
  <si>
    <t xml:space="preserve">Los saldos de esta cuenta al 30 de junio de 2019 y 31 de diciembre de 2018 constituyen los inmuebles y </t>
  </si>
  <si>
    <t xml:space="preserve">Constituyen deudas pendientes de pagos que la Sociedad tiene al 30 de junio de 2019 y 31 de diciembre </t>
  </si>
  <si>
    <t xml:space="preserve">El saldo de esta cuenta al 30 de junio de 2019 y 31 de diciembre de 2018 constituye obligaciones  de la </t>
  </si>
  <si>
    <t xml:space="preserve">Representan provisiones sobre salarios efectuadas por el mes de junio de 2019 y diciembre de 2018 </t>
  </si>
  <si>
    <t>Constituyen deudas pendientes de pagos que la firma tiene al  30 de junio de 2019 y 31 de diciembre de</t>
  </si>
  <si>
    <t xml:space="preserve">Las ventas netas al  31 de junio de </t>
  </si>
  <si>
    <t xml:space="preserve">Los resultados financieros  al 31 de junio de  2019 y 2018 comprenden los siguientes : </t>
  </si>
  <si>
    <t>31/06/2018</t>
  </si>
  <si>
    <t>Intereses y Comisiones Bancarias No Ded.</t>
  </si>
  <si>
    <t>Al saldo de la cuenta al 30 de junio de 2019  y  2018 le corresponden los sgtes ingresos:</t>
  </si>
  <si>
    <t xml:space="preserve">Los resultados de inversiones inmobiliarias  al 30 de junio de 2019  y 2018 comprenden </t>
  </si>
  <si>
    <t>Resultado Ventas Bienes de Uso</t>
  </si>
  <si>
    <t>Los resultados de actividad ganadera  al 30</t>
  </si>
  <si>
    <t>de junio de 2019 y 2018 comprenden los siguientes:</t>
  </si>
  <si>
    <t xml:space="preserve">Los saldos al 31 de junio de 2019  y  de </t>
  </si>
  <si>
    <t xml:space="preserve">Todo Franquicia SA adeuda a NGO, al 30/06/19, por compras de mercaderías, la suma de G. </t>
  </si>
  <si>
    <t>c)Agropec. Cuatro Vientos adeuda a NGO, al 30/06/19, por compra de mercaderías, repuestos y servicio técnico, la suma de G.</t>
  </si>
  <si>
    <t>e) ESTIRPE GUARANI S.A. adeuda a NGO, al 30/06/19, por compra de mercaderías la suma de G.</t>
  </si>
  <si>
    <t>Adeuda a NGO, al 30/06/19, por compra de mercaderías y prestamos la suma de G.</t>
  </si>
  <si>
    <r>
      <t>Los activos y pasivos en moneda extranjera se valúan a los tipos de cambio vigentes a la fecha de cierre del balance general, que para el 30 de junio de 2019 fue Gs.6.183.- para activos y Gs. 6.198.- para pasivos por cada Dólar Estadounidense y para  el 30 de junio de 2018 fue de Gs. 5.695 .-  para activos y Gs.5.711 - para  pasivos por cada Dólar Estadounidense. Para las cuentas en Euros el tipo de cambio al 30 de junio de 2019 fue de Gs. 7.024.-  para activos, y al 30 de junio de 2018 fue de Gs. 6.647 .-  también  para activos</t>
    </r>
    <r>
      <rPr>
        <sz val="10"/>
        <color rgb="FFFF0000"/>
        <rFont val="Book Antiqua"/>
        <family val="1"/>
      </rPr>
      <t>.</t>
    </r>
  </si>
  <si>
    <t xml:space="preserve">             NOTAS A LOS ESTADOS CONTABLES AL 30 DE JUNIO DE  2019</t>
  </si>
  <si>
    <t>POR EL PERIODO  INICIADO EL 01 DE ENERO  AL 30 DE JUNIO DE 2019, PRESENTADO EN FORMA COMPARATIVA CON EL PERIODO DEL EJERCICIO ANTERIOR.</t>
  </si>
  <si>
    <t>Los presentes estados contables, expresados en Guaraníes han sido formulados en base a costos históricos, excepto los activos y pasivos en moneda extranjera, y el revalúo contable anual de sus activos fijos conforme a la legislación tributaria vigente, tal se explica en los puntos b) y e) de esta nota. El Índice de Precios al Consumidor, establecidos por el Banco Central del Paraguay fue -0.2 % para el 30 de junio de 2019 y para el 30 de junio de 2018 de 0.7 %.</t>
  </si>
  <si>
    <t>Intereses Pag. a Recuperar M.E.-Inv Fin.</t>
  </si>
  <si>
    <t>Otros Gastos Pagados p/ Adelantado</t>
  </si>
  <si>
    <t>Aguinaldos a Pagar</t>
  </si>
  <si>
    <t>Groupe Seb Chile Com LTD</t>
  </si>
  <si>
    <t>Sony Uruguay Branch de Sony Latin</t>
  </si>
  <si>
    <t xml:space="preserve">Metalurgica Siemsen Ltda </t>
  </si>
  <si>
    <t>Dividendos a Pagar</t>
  </si>
  <si>
    <t>Diferencia de Inventarios</t>
  </si>
  <si>
    <t>Ingresos por Servicios de Logistica</t>
  </si>
  <si>
    <t>Ingresos Varios de Logistica</t>
  </si>
  <si>
    <t>Impuestos, patentes y tasas no Ded.</t>
  </si>
  <si>
    <t>Perdida en Ventas de Bienes de Uso</t>
  </si>
  <si>
    <t>Mant. Y Reparacion Edificios de Invers.</t>
  </si>
  <si>
    <t>Servicio de Seguridad - Inv Inm.</t>
  </si>
  <si>
    <t>d) NGO SAECA, es socio fundador de la sociedad CONFORT PARA EL HOGAR – C.P.H.S.A. El Capital Social de la firma según Escritura  de Constitución Nº 04 de marzo 2014 es de Cincuenta mil millones de guaraníes. Por tanto la participación de NGO SAECA (99%) en dicha sociedad, es Cuarenta y nueve mil quinientos millones de guaraníes (G. 49.500.000.000). La integración actual asciende a G.45.006.000.000.</t>
  </si>
  <si>
    <t xml:space="preserve">Al 30 de junio de 2019, el saldo de Acciones en Tesorería es de 1.442 acciones. El valor nominal de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</si>
</sst>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2"/>
      <color theme="1"/>
      <name val="Times New Roman"/>
      <family val="1"/>
    </font>
    <font>
      <sz val="11"/>
      <color theme="1"/>
      <name val="Arial"/>
      <family val="2"/>
    </font>
    <font>
      <b/>
      <sz val="11"/>
      <color theme="1"/>
      <name val="Arial"/>
      <family val="2"/>
    </font>
    <font>
      <u/>
      <sz val="11"/>
      <color theme="1"/>
      <name val="Arial"/>
      <family val="2"/>
    </font>
    <font>
      <sz val="10"/>
      <color theme="1"/>
      <name val="Arial"/>
      <family val="2"/>
    </font>
    <font>
      <sz val="9"/>
      <color theme="1"/>
      <name val="Arial"/>
      <family val="2"/>
    </font>
    <font>
      <sz val="8"/>
      <color theme="1"/>
      <name val="Arial"/>
      <family val="2"/>
    </font>
    <font>
      <u/>
      <sz val="8"/>
      <color theme="1"/>
      <name val="Arial"/>
      <family val="2"/>
    </font>
    <font>
      <b/>
      <u/>
      <sz val="8"/>
      <color theme="1"/>
      <name val="Arial"/>
      <family val="2"/>
    </font>
    <font>
      <b/>
      <sz val="10"/>
      <color theme="1"/>
      <name val="Arial"/>
      <family val="2"/>
    </font>
    <font>
      <b/>
      <u/>
      <sz val="10"/>
      <color theme="1"/>
      <name val="Book Antiqua"/>
      <family val="1"/>
    </font>
    <font>
      <b/>
      <sz val="10"/>
      <color theme="1"/>
      <name val="Book Antiqua"/>
      <family val="1"/>
    </font>
    <font>
      <sz val="10"/>
      <color theme="1"/>
      <name val="Book Antiqua"/>
      <family val="1"/>
    </font>
    <font>
      <sz val="7"/>
      <color theme="1"/>
      <name val="Times New Roman"/>
      <family val="1"/>
    </font>
    <font>
      <sz val="8"/>
      <color theme="1"/>
      <name val="Book Antiqua"/>
      <family val="1"/>
    </font>
    <font>
      <sz val="10"/>
      <color rgb="FFFF0000"/>
      <name val="Book Antiqua"/>
      <family val="1"/>
    </font>
    <font>
      <b/>
      <sz val="8"/>
      <color theme="1"/>
      <name val="Book Antiqua"/>
      <family val="1"/>
    </font>
    <font>
      <b/>
      <sz val="10"/>
      <color rgb="FF000000"/>
      <name val="Book Antiqua"/>
      <family val="1"/>
    </font>
    <font>
      <u/>
      <sz val="10"/>
      <color theme="1"/>
      <name val="Book Antiqua"/>
      <family val="1"/>
    </font>
    <font>
      <sz val="10"/>
      <color rgb="FF000000"/>
      <name val="Book Antiqua"/>
      <family val="1"/>
    </font>
    <font>
      <b/>
      <sz val="12"/>
      <color theme="1"/>
      <name val="Book Antiqua"/>
      <family val="1"/>
    </font>
  </fonts>
  <fills count="2">
    <fill>
      <patternFill patternType="none"/>
    </fill>
    <fill>
      <patternFill patternType="gray125"/>
    </fill>
  </fills>
  <borders count="45">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medium">
        <color indexed="64"/>
      </left>
      <right style="medium">
        <color indexed="64"/>
      </right>
      <top/>
      <bottom/>
      <diagonal/>
    </border>
    <border>
      <left/>
      <right/>
      <top/>
      <bottom style="medium">
        <color rgb="FF000000"/>
      </bottom>
      <diagonal/>
    </border>
    <border>
      <left style="medium">
        <color indexed="64"/>
      </left>
      <right/>
      <top/>
      <bottom/>
      <diagonal/>
    </border>
    <border>
      <left style="medium">
        <color indexed="64"/>
      </left>
      <right/>
      <top/>
      <bottom style="medium">
        <color rgb="FF000000"/>
      </bottom>
      <diagonal/>
    </border>
    <border>
      <left style="medium">
        <color indexed="64"/>
      </left>
      <right/>
      <top style="medium">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top/>
      <bottom style="medium">
        <color indexed="64"/>
      </bottom>
      <diagonal/>
    </border>
    <border>
      <left style="thin">
        <color indexed="64"/>
      </left>
      <right/>
      <top/>
      <bottom/>
      <diagonal/>
    </border>
    <border>
      <left/>
      <right/>
      <top style="medium">
        <color indexed="64"/>
      </top>
      <bottom/>
      <diagonal/>
    </border>
    <border>
      <left/>
      <right/>
      <top/>
      <bottom style="medium">
        <color indexed="64"/>
      </bottom>
      <diagonal/>
    </border>
    <border>
      <left style="medium">
        <color rgb="FF000000"/>
      </left>
      <right style="medium">
        <color rgb="FF000000"/>
      </right>
      <top style="thin">
        <color indexed="64"/>
      </top>
      <bottom/>
      <diagonal/>
    </border>
    <border>
      <left style="medium">
        <color rgb="FF000000"/>
      </left>
      <right/>
      <top/>
      <bottom style="thin">
        <color indexed="64"/>
      </bottom>
      <diagonal/>
    </border>
    <border>
      <left style="thin">
        <color indexed="64"/>
      </left>
      <right style="medium">
        <color rgb="FF000000"/>
      </right>
      <top style="thin">
        <color indexed="64"/>
      </top>
      <bottom/>
      <diagonal/>
    </border>
    <border>
      <left style="medium">
        <color rgb="FF000000"/>
      </left>
      <right/>
      <top style="thin">
        <color indexed="64"/>
      </top>
      <bottom/>
      <diagonal/>
    </border>
    <border>
      <left style="medium">
        <color rgb="FF000000"/>
      </left>
      <right style="thin">
        <color indexed="64"/>
      </right>
      <top style="thin">
        <color indexed="64"/>
      </top>
      <bottom/>
      <diagonal/>
    </border>
    <border>
      <left style="medium">
        <color rgb="FF000000"/>
      </left>
      <right style="thin">
        <color indexed="64"/>
      </right>
      <top/>
      <bottom/>
      <diagonal/>
    </border>
    <border>
      <left style="thin">
        <color indexed="64"/>
      </left>
      <right/>
      <top/>
      <bottom style="thin">
        <color indexed="64"/>
      </bottom>
      <diagonal/>
    </border>
    <border>
      <left style="medium">
        <color rgb="FF000000"/>
      </left>
      <right style="thin">
        <color indexed="64"/>
      </right>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diagonal/>
    </border>
    <border>
      <left style="medium">
        <color rgb="FF000000"/>
      </left>
      <right style="thin">
        <color indexed="64"/>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medium">
        <color rgb="FF000000"/>
      </right>
      <top/>
      <bottom style="medium">
        <color rgb="FF000000"/>
      </bottom>
      <diagonal/>
    </border>
    <border>
      <left style="thin">
        <color indexed="64"/>
      </left>
      <right style="medium">
        <color rgb="FF000000"/>
      </right>
      <top style="medium">
        <color rgb="FF000000"/>
      </top>
      <bottom style="medium">
        <color rgb="FF000000"/>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bottom style="medium">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thin">
        <color indexed="64"/>
      </bottom>
      <diagonal/>
    </border>
  </borders>
  <cellStyleXfs count="1">
    <xf numFmtId="0" fontId="0" fillId="0" borderId="0"/>
  </cellStyleXfs>
  <cellXfs count="232">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vertical="center" wrapText="1"/>
    </xf>
    <xf numFmtId="0" fontId="11" fillId="0" borderId="0" xfId="0" applyFont="1" applyAlignment="1">
      <alignment vertical="center"/>
    </xf>
    <xf numFmtId="0" fontId="13" fillId="0" borderId="0" xfId="0" applyFont="1" applyAlignment="1">
      <alignment vertical="center"/>
    </xf>
    <xf numFmtId="0" fontId="13" fillId="0" borderId="0" xfId="0" applyFont="1" applyAlignment="1">
      <alignment horizontal="justify" vertical="center"/>
    </xf>
    <xf numFmtId="0" fontId="1" fillId="0" borderId="0" xfId="0" applyFont="1" applyAlignment="1">
      <alignment horizontal="justify" vertical="center"/>
    </xf>
    <xf numFmtId="0" fontId="13" fillId="0" borderId="0" xfId="0" applyFont="1"/>
    <xf numFmtId="0" fontId="11" fillId="0" borderId="0" xfId="0" applyFont="1" applyAlignment="1">
      <alignment horizontal="justify" vertical="center"/>
    </xf>
    <xf numFmtId="0" fontId="12" fillId="0" borderId="0" xfId="0" applyFont="1" applyAlignment="1">
      <alignment horizontal="justify" vertical="center"/>
    </xf>
    <xf numFmtId="0" fontId="12" fillId="0" borderId="0" xfId="0" applyFont="1"/>
    <xf numFmtId="0" fontId="15" fillId="0" borderId="0" xfId="0" applyFont="1" applyAlignment="1">
      <alignment horizontal="justify" vertical="center"/>
    </xf>
    <xf numFmtId="0" fontId="17" fillId="0" borderId="0" xfId="0" applyFont="1" applyAlignment="1">
      <alignment horizontal="justify" vertical="center"/>
    </xf>
    <xf numFmtId="0" fontId="12" fillId="0" borderId="4"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5" xfId="0" applyFont="1" applyBorder="1" applyAlignment="1">
      <alignment vertical="center" wrapText="1"/>
    </xf>
    <xf numFmtId="0" fontId="12" fillId="0" borderId="7" xfId="0" applyFont="1" applyBorder="1" applyAlignment="1">
      <alignment horizontal="justify" vertical="center" wrapText="1"/>
    </xf>
    <xf numFmtId="0" fontId="12" fillId="0" borderId="6" xfId="0" applyFont="1" applyBorder="1" applyAlignment="1">
      <alignment horizontal="justify" vertical="center" wrapText="1"/>
    </xf>
    <xf numFmtId="14" fontId="12"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0" fillId="0" borderId="7" xfId="0" applyBorder="1" applyAlignment="1">
      <alignment vertical="top" wrapText="1"/>
    </xf>
    <xf numFmtId="0" fontId="0" fillId="0" borderId="6" xfId="0" applyBorder="1" applyAlignment="1">
      <alignment vertical="top" wrapText="1"/>
    </xf>
    <xf numFmtId="14"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0" fillId="0" borderId="2" xfId="0" applyBorder="1" applyAlignment="1">
      <alignment vertical="top" wrapText="1"/>
    </xf>
    <xf numFmtId="0" fontId="13" fillId="0" borderId="7" xfId="0" applyFont="1" applyBorder="1" applyAlignment="1">
      <alignment horizontal="justify" vertical="center" wrapText="1"/>
    </xf>
    <xf numFmtId="3" fontId="13" fillId="0" borderId="7"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3" fillId="0" borderId="7" xfId="0" applyFont="1" applyBorder="1" applyAlignment="1">
      <alignment horizontal="right" vertical="center" wrapText="1"/>
    </xf>
    <xf numFmtId="0" fontId="1" fillId="0" borderId="2" xfId="0" applyFont="1" applyBorder="1" applyAlignment="1">
      <alignment horizontal="right" vertical="center" wrapText="1"/>
    </xf>
    <xf numFmtId="0" fontId="13" fillId="0" borderId="2" xfId="0" applyFont="1" applyBorder="1" applyAlignment="1">
      <alignment horizontal="right" vertical="center" wrapText="1"/>
    </xf>
    <xf numFmtId="0" fontId="11" fillId="0" borderId="7" xfId="0" applyFont="1" applyBorder="1" applyAlignment="1">
      <alignment horizontal="justify" vertical="center" wrapText="1"/>
    </xf>
    <xf numFmtId="0" fontId="12" fillId="0" borderId="3" xfId="0" applyFont="1" applyBorder="1" applyAlignment="1">
      <alignment horizontal="right" vertical="center" wrapText="1"/>
    </xf>
    <xf numFmtId="3" fontId="13" fillId="0" borderId="2" xfId="0" applyNumberFormat="1" applyFont="1" applyBorder="1" applyAlignment="1">
      <alignment horizontal="right" vertical="center" wrapText="1"/>
    </xf>
    <xf numFmtId="3" fontId="12" fillId="0" borderId="3" xfId="0" applyNumberFormat="1" applyFont="1" applyBorder="1" applyAlignment="1">
      <alignment horizontal="right" vertical="center" wrapText="1"/>
    </xf>
    <xf numFmtId="0" fontId="1" fillId="0" borderId="0" xfId="0" applyFont="1" applyAlignment="1">
      <alignment vertical="center"/>
    </xf>
    <xf numFmtId="0" fontId="12" fillId="0" borderId="4" xfId="0" applyFont="1" applyBorder="1" applyAlignment="1">
      <alignment horizontal="justify" vertical="center" wrapText="1"/>
    </xf>
    <xf numFmtId="0" fontId="12" fillId="0" borderId="6" xfId="0" applyFont="1" applyBorder="1" applyAlignment="1">
      <alignment horizontal="center" vertical="center" wrapText="1"/>
    </xf>
    <xf numFmtId="3" fontId="12" fillId="0" borderId="6" xfId="0" applyNumberFormat="1" applyFont="1" applyBorder="1" applyAlignment="1">
      <alignment horizontal="right" vertical="center" wrapText="1"/>
    </xf>
    <xf numFmtId="0" fontId="1" fillId="0" borderId="8" xfId="0" applyFont="1" applyBorder="1" applyAlignment="1">
      <alignment horizontal="justify" vertical="center" wrapText="1"/>
    </xf>
    <xf numFmtId="0" fontId="13" fillId="0" borderId="8" xfId="0" applyFont="1" applyBorder="1" applyAlignment="1">
      <alignment horizontal="justify" vertical="center" wrapText="1"/>
    </xf>
    <xf numFmtId="0" fontId="12" fillId="0" borderId="5" xfId="0" applyFont="1" applyBorder="1" applyAlignment="1">
      <alignment horizontal="justify" vertical="center" wrapText="1"/>
    </xf>
    <xf numFmtId="0" fontId="12" fillId="0" borderId="3" xfId="0" applyFont="1" applyBorder="1" applyAlignment="1">
      <alignment horizontal="center" vertical="center" wrapText="1"/>
    </xf>
    <xf numFmtId="0" fontId="12" fillId="0" borderId="4" xfId="0" applyFont="1" applyBorder="1" applyAlignment="1">
      <alignment horizontal="left" vertical="center" wrapText="1" indent="7"/>
    </xf>
    <xf numFmtId="3" fontId="18" fillId="0" borderId="4" xfId="0" applyNumberFormat="1" applyFont="1" applyBorder="1" applyAlignment="1">
      <alignment horizontal="right" vertical="center" wrapText="1"/>
    </xf>
    <xf numFmtId="3" fontId="18" fillId="0" borderId="9" xfId="0" applyNumberFormat="1" applyFont="1" applyBorder="1" applyAlignment="1">
      <alignment horizontal="right" vertical="center" wrapText="1"/>
    </xf>
    <xf numFmtId="0" fontId="13" fillId="0" borderId="0" xfId="0" applyFont="1" applyAlignment="1">
      <alignment horizontal="left" vertical="top"/>
    </xf>
    <xf numFmtId="0" fontId="12" fillId="0" borderId="8" xfId="0" applyFont="1" applyBorder="1" applyAlignment="1">
      <alignment horizontal="justify" vertical="center" wrapText="1"/>
    </xf>
    <xf numFmtId="0" fontId="12" fillId="0" borderId="10" xfId="0" applyFont="1" applyBorder="1" applyAlignment="1">
      <alignment horizontal="justify" vertical="center" wrapText="1"/>
    </xf>
    <xf numFmtId="3" fontId="12" fillId="0" borderId="4" xfId="0" applyNumberFormat="1" applyFont="1" applyBorder="1" applyAlignment="1">
      <alignment horizontal="right" vertical="center" wrapText="1"/>
    </xf>
    <xf numFmtId="3" fontId="12" fillId="0" borderId="9" xfId="0" applyNumberFormat="1" applyFont="1" applyBorder="1" applyAlignment="1">
      <alignment horizontal="right" vertical="center" wrapText="1"/>
    </xf>
    <xf numFmtId="0" fontId="19" fillId="0" borderId="0" xfId="0" applyFont="1" applyAlignment="1">
      <alignment horizontal="justify" vertical="center"/>
    </xf>
    <xf numFmtId="0" fontId="12" fillId="0" borderId="4" xfId="0" applyFont="1" applyBorder="1" applyAlignment="1">
      <alignment vertical="center" wrapText="1"/>
    </xf>
    <xf numFmtId="0" fontId="20" fillId="0" borderId="7" xfId="0" applyFont="1" applyBorder="1" applyAlignment="1">
      <alignment horizontal="justify" vertical="center" wrapText="1"/>
    </xf>
    <xf numFmtId="0" fontId="12" fillId="0" borderId="6" xfId="0" applyFont="1" applyBorder="1" applyAlignment="1">
      <alignment vertical="center" wrapText="1"/>
    </xf>
    <xf numFmtId="0" fontId="12" fillId="0" borderId="3" xfId="0" applyFont="1" applyBorder="1" applyAlignment="1">
      <alignment vertical="center" wrapText="1"/>
    </xf>
    <xf numFmtId="0" fontId="19" fillId="0" borderId="0" xfId="0" applyFont="1" applyAlignment="1">
      <alignment horizontal="left" vertical="center"/>
    </xf>
    <xf numFmtId="17" fontId="12" fillId="0" borderId="6" xfId="0" applyNumberFormat="1" applyFont="1" applyBorder="1" applyAlignment="1">
      <alignment horizontal="center" vertical="center" wrapText="1"/>
    </xf>
    <xf numFmtId="0" fontId="13" fillId="0" borderId="7" xfId="0" applyFont="1" applyBorder="1" applyAlignment="1">
      <alignment vertical="center" wrapText="1"/>
    </xf>
    <xf numFmtId="14" fontId="12" fillId="0" borderId="6"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2"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left" vertical="top" wrapText="1"/>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12" fillId="0" borderId="8" xfId="0" applyFont="1" applyBorder="1" applyAlignment="1">
      <alignment vertical="center" wrapText="1"/>
    </xf>
    <xf numFmtId="0" fontId="12" fillId="0" borderId="8" xfId="0" applyFont="1" applyBorder="1" applyAlignment="1">
      <alignment horizontal="center" vertical="center" wrapText="1"/>
    </xf>
    <xf numFmtId="14" fontId="12" fillId="0" borderId="4" xfId="0" applyNumberFormat="1" applyFont="1" applyBorder="1" applyAlignment="1">
      <alignment horizontal="center" vertical="center" wrapText="1"/>
    </xf>
    <xf numFmtId="0" fontId="19" fillId="0" borderId="0" xfId="0" applyFont="1" applyAlignment="1">
      <alignment horizontal="left" vertical="center" wrapText="1"/>
    </xf>
    <xf numFmtId="14" fontId="12" fillId="0" borderId="9" xfId="0" applyNumberFormat="1" applyFont="1" applyBorder="1" applyAlignment="1">
      <alignment horizontal="center" vertical="center" wrapText="1"/>
    </xf>
    <xf numFmtId="0" fontId="12" fillId="0" borderId="0" xfId="0" applyFont="1" applyAlignment="1">
      <alignment horizontal="left" vertical="top" wrapText="1"/>
    </xf>
    <xf numFmtId="14" fontId="12"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3" fillId="0" borderId="13"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14" xfId="0" applyFont="1" applyBorder="1" applyAlignment="1">
      <alignment horizontal="justify" vertical="center"/>
    </xf>
    <xf numFmtId="16" fontId="12" fillId="0" borderId="3" xfId="0" applyNumberFormat="1" applyFont="1" applyBorder="1" applyAlignment="1">
      <alignment horizontal="center" vertical="center" wrapText="1"/>
    </xf>
    <xf numFmtId="0" fontId="12" fillId="0" borderId="0" xfId="0" applyFont="1" applyAlignment="1">
      <alignment vertical="center"/>
    </xf>
    <xf numFmtId="0" fontId="13" fillId="0" borderId="15" xfId="0" applyFont="1" applyBorder="1" applyAlignment="1">
      <alignment horizontal="justify" vertical="center" wrapText="1"/>
    </xf>
    <xf numFmtId="0" fontId="0" fillId="0" borderId="15" xfId="0" applyBorder="1" applyAlignment="1">
      <alignment vertical="top" wrapText="1"/>
    </xf>
    <xf numFmtId="0" fontId="12" fillId="0" borderId="15" xfId="0" applyFont="1" applyBorder="1" applyAlignment="1">
      <alignment horizontal="justify" vertical="center" wrapText="1"/>
    </xf>
    <xf numFmtId="0" fontId="13" fillId="0" borderId="0" xfId="0" applyFont="1" applyBorder="1" applyAlignment="1">
      <alignment horizontal="right" vertical="center" wrapText="1"/>
    </xf>
    <xf numFmtId="3" fontId="13" fillId="0" borderId="0" xfId="0" applyNumberFormat="1" applyFont="1" applyBorder="1" applyAlignment="1">
      <alignment horizontal="right" vertical="center" wrapText="1"/>
    </xf>
    <xf numFmtId="0" fontId="13" fillId="0" borderId="20" xfId="0" applyFont="1" applyBorder="1" applyAlignment="1">
      <alignment horizontal="right" vertical="center" wrapText="1"/>
    </xf>
    <xf numFmtId="3" fontId="13" fillId="0" borderId="20" xfId="0" applyNumberFormat="1" applyFont="1" applyBorder="1" applyAlignment="1">
      <alignment horizontal="right" vertical="center" wrapText="1"/>
    </xf>
    <xf numFmtId="3" fontId="13" fillId="0" borderId="0" xfId="0" applyNumberFormat="1" applyFont="1" applyBorder="1" applyAlignment="1">
      <alignment horizontal="right" wrapText="1"/>
    </xf>
    <xf numFmtId="3" fontId="13" fillId="0" borderId="20" xfId="0" applyNumberFormat="1" applyFont="1" applyBorder="1" applyAlignment="1">
      <alignment horizontal="right" wrapText="1"/>
    </xf>
    <xf numFmtId="3" fontId="13" fillId="0" borderId="0" xfId="0" applyNumberFormat="1" applyFont="1" applyAlignment="1">
      <alignment horizontal="right"/>
    </xf>
    <xf numFmtId="3" fontId="13" fillId="0" borderId="2" xfId="0" applyNumberFormat="1" applyFont="1" applyBorder="1" applyAlignment="1">
      <alignment horizontal="right" wrapText="1"/>
    </xf>
    <xf numFmtId="0" fontId="21" fillId="0" borderId="0" xfId="0" applyFont="1" applyAlignment="1">
      <alignment vertical="center"/>
    </xf>
    <xf numFmtId="0" fontId="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14" fontId="12" fillId="0" borderId="29" xfId="0" applyNumberFormat="1" applyFont="1" applyBorder="1" applyAlignment="1">
      <alignment horizontal="center" vertical="center" wrapText="1"/>
    </xf>
    <xf numFmtId="0" fontId="0" fillId="0" borderId="23" xfId="0" applyBorder="1" applyAlignment="1">
      <alignment vertical="top" wrapText="1"/>
    </xf>
    <xf numFmtId="0" fontId="0" fillId="0" borderId="32" xfId="0" applyBorder="1" applyAlignment="1">
      <alignment vertical="top" wrapText="1"/>
    </xf>
    <xf numFmtId="3" fontId="13" fillId="0" borderId="2" xfId="0" applyNumberFormat="1" applyFont="1" applyBorder="1" applyAlignment="1">
      <alignment horizontal="right" vertical="center" wrapText="1"/>
    </xf>
    <xf numFmtId="0" fontId="13" fillId="0" borderId="2" xfId="0" applyFont="1" applyBorder="1" applyAlignment="1">
      <alignment horizontal="right" vertical="center" wrapText="1"/>
    </xf>
    <xf numFmtId="3" fontId="13" fillId="0" borderId="31"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3" fontId="13" fillId="0" borderId="35" xfId="0" applyNumberFormat="1" applyFont="1" applyBorder="1" applyAlignment="1">
      <alignment horizontal="right" vertical="center" wrapText="1"/>
    </xf>
    <xf numFmtId="0" fontId="13" fillId="0" borderId="31" xfId="0" applyFont="1" applyBorder="1" applyAlignment="1">
      <alignment horizontal="right" vertical="center" wrapText="1"/>
    </xf>
    <xf numFmtId="3" fontId="13" fillId="0" borderId="34" xfId="0" applyNumberFormat="1" applyFont="1" applyBorder="1" applyAlignment="1">
      <alignment horizontal="right" vertical="center" wrapText="1"/>
    </xf>
    <xf numFmtId="3" fontId="13" fillId="0" borderId="0" xfId="0" applyNumberFormat="1" applyFont="1"/>
    <xf numFmtId="0" fontId="0" fillId="0" borderId="0" xfId="0" applyBorder="1"/>
    <xf numFmtId="3" fontId="0" fillId="0" borderId="0" xfId="0" applyNumberFormat="1" applyBorder="1"/>
    <xf numFmtId="3" fontId="13" fillId="0" borderId="30" xfId="0" applyNumberFormat="1" applyFont="1" applyBorder="1" applyAlignment="1">
      <alignment horizontal="right" vertical="center" wrapText="1"/>
    </xf>
    <xf numFmtId="0" fontId="13" fillId="0" borderId="37" xfId="0" applyFont="1" applyBorder="1" applyAlignment="1">
      <alignment horizontal="right" vertical="center" wrapText="1"/>
    </xf>
    <xf numFmtId="0" fontId="20" fillId="0" borderId="31" xfId="0" applyFont="1" applyBorder="1" applyAlignment="1">
      <alignment horizontal="right" vertical="center" wrapText="1"/>
    </xf>
    <xf numFmtId="0" fontId="13" fillId="0" borderId="7" xfId="0" applyFont="1" applyBorder="1" applyAlignment="1">
      <alignment horizontal="justify" vertical="center" wrapText="1"/>
    </xf>
    <xf numFmtId="3" fontId="13" fillId="0" borderId="14" xfId="0" applyNumberFormat="1" applyFont="1" applyBorder="1" applyAlignment="1">
      <alignment horizontal="right" vertical="center" wrapText="1"/>
    </xf>
    <xf numFmtId="0" fontId="13" fillId="0" borderId="14" xfId="0" applyFont="1" applyBorder="1" applyAlignment="1">
      <alignment horizontal="right" vertical="center" wrapText="1"/>
    </xf>
    <xf numFmtId="3" fontId="13" fillId="0" borderId="14" xfId="0" applyNumberFormat="1" applyFont="1" applyBorder="1"/>
    <xf numFmtId="3" fontId="20" fillId="0" borderId="14" xfId="0" applyNumberFormat="1" applyFont="1" applyBorder="1"/>
    <xf numFmtId="3" fontId="13" fillId="0" borderId="14" xfId="0" applyNumberFormat="1" applyFont="1" applyBorder="1" applyAlignment="1">
      <alignment horizontal="right" vertical="center"/>
    </xf>
    <xf numFmtId="3" fontId="13" fillId="0" borderId="37" xfId="0" applyNumberFormat="1" applyFont="1" applyBorder="1" applyAlignment="1">
      <alignment horizontal="right" vertical="center" wrapText="1"/>
    </xf>
    <xf numFmtId="3" fontId="18" fillId="0" borderId="36" xfId="0" applyNumberFormat="1" applyFont="1" applyBorder="1" applyAlignment="1">
      <alignment horizontal="right" vertical="center" wrapText="1"/>
    </xf>
    <xf numFmtId="3" fontId="13" fillId="0" borderId="13" xfId="0" applyNumberFormat="1" applyFont="1" applyBorder="1"/>
    <xf numFmtId="3" fontId="12" fillId="0" borderId="39" xfId="0" applyNumberFormat="1" applyFont="1" applyBorder="1" applyAlignment="1">
      <alignment horizontal="right" vertical="center" wrapText="1"/>
    </xf>
    <xf numFmtId="3" fontId="20" fillId="0" borderId="31" xfId="0" applyNumberFormat="1" applyFont="1" applyBorder="1" applyAlignment="1">
      <alignment horizontal="right" vertical="center" wrapText="1"/>
    </xf>
    <xf numFmtId="3" fontId="20" fillId="0" borderId="14" xfId="0" applyNumberFormat="1" applyFont="1" applyBorder="1" applyAlignment="1">
      <alignment horizontal="right" vertical="center" wrapText="1"/>
    </xf>
    <xf numFmtId="3" fontId="13" fillId="0" borderId="36" xfId="0" applyNumberFormat="1" applyFont="1" applyBorder="1" applyAlignment="1">
      <alignment horizontal="right" vertical="center" wrapText="1"/>
    </xf>
    <xf numFmtId="3" fontId="13" fillId="0" borderId="13" xfId="0" applyNumberFormat="1" applyFont="1" applyBorder="1" applyAlignment="1">
      <alignment horizontal="right" vertical="center"/>
    </xf>
    <xf numFmtId="3" fontId="13" fillId="0" borderId="38" xfId="0" applyNumberFormat="1" applyFont="1" applyBorder="1"/>
    <xf numFmtId="3" fontId="20" fillId="0" borderId="37" xfId="0" applyNumberFormat="1" applyFont="1" applyBorder="1" applyAlignment="1">
      <alignment horizontal="right" vertical="center" wrapText="1"/>
    </xf>
    <xf numFmtId="3" fontId="20" fillId="0" borderId="13" xfId="0" applyNumberFormat="1" applyFont="1" applyBorder="1" applyAlignment="1">
      <alignment horizontal="right" vertical="center" wrapText="1"/>
    </xf>
    <xf numFmtId="3" fontId="20" fillId="0" borderId="38" xfId="0" applyNumberFormat="1" applyFont="1" applyBorder="1" applyAlignment="1">
      <alignment horizontal="right" vertical="center" wrapText="1"/>
    </xf>
    <xf numFmtId="3" fontId="13" fillId="0" borderId="38" xfId="0" applyNumberFormat="1" applyFont="1" applyBorder="1" applyAlignment="1">
      <alignment horizontal="right" vertical="center" wrapText="1"/>
    </xf>
    <xf numFmtId="3" fontId="18" fillId="0" borderId="39" xfId="0" applyNumberFormat="1" applyFont="1" applyBorder="1" applyAlignment="1">
      <alignment horizontal="right" vertical="center" wrapText="1"/>
    </xf>
    <xf numFmtId="3" fontId="13" fillId="0" borderId="40" xfId="0" applyNumberFormat="1" applyFont="1" applyBorder="1" applyAlignment="1">
      <alignment horizontal="right" vertical="center"/>
    </xf>
    <xf numFmtId="3" fontId="13" fillId="0" borderId="41" xfId="0" applyNumberFormat="1" applyFont="1" applyBorder="1" applyAlignment="1">
      <alignment horizontal="right" vertical="center"/>
    </xf>
    <xf numFmtId="3" fontId="13" fillId="0" borderId="42" xfId="0" applyNumberFormat="1" applyFont="1" applyBorder="1"/>
    <xf numFmtId="3" fontId="13" fillId="0" borderId="29" xfId="0" applyNumberFormat="1" applyFont="1" applyBorder="1" applyAlignment="1">
      <alignment horizontal="right" vertical="center" wrapText="1"/>
    </xf>
    <xf numFmtId="3" fontId="13" fillId="0" borderId="7" xfId="0" applyNumberFormat="1" applyFont="1" applyBorder="1" applyAlignment="1">
      <alignment horizontal="right" wrapText="1"/>
    </xf>
    <xf numFmtId="3" fontId="13" fillId="0" borderId="41" xfId="0" applyNumberFormat="1" applyFont="1" applyBorder="1"/>
    <xf numFmtId="3" fontId="13" fillId="0" borderId="35" xfId="0" applyNumberFormat="1" applyFont="1" applyBorder="1"/>
    <xf numFmtId="3" fontId="13" fillId="0" borderId="35" xfId="0" applyNumberFormat="1" applyFont="1" applyBorder="1" applyAlignment="1">
      <alignment horizontal="right" vertical="center"/>
    </xf>
    <xf numFmtId="3" fontId="13" fillId="0" borderId="42" xfId="0" applyNumberFormat="1" applyFont="1" applyBorder="1" applyAlignment="1">
      <alignment horizontal="right" vertical="center" wrapText="1"/>
    </xf>
    <xf numFmtId="0" fontId="13" fillId="0" borderId="42" xfId="0" applyFont="1" applyBorder="1" applyAlignment="1">
      <alignment horizontal="right" vertical="center" wrapText="1"/>
    </xf>
    <xf numFmtId="14" fontId="12" fillId="0" borderId="43" xfId="0" applyNumberFormat="1" applyFont="1" applyBorder="1" applyAlignment="1">
      <alignment horizontal="center" vertical="center" wrapText="1"/>
    </xf>
    <xf numFmtId="0" fontId="13" fillId="0" borderId="7" xfId="0" applyFont="1" applyBorder="1" applyAlignment="1">
      <alignment horizontal="justify" vertical="center" wrapText="1"/>
    </xf>
    <xf numFmtId="3" fontId="20" fillId="0" borderId="14" xfId="0" applyNumberFormat="1" applyFont="1" applyBorder="1" applyAlignment="1">
      <alignment horizontal="right" vertical="center" wrapText="1"/>
    </xf>
    <xf numFmtId="3" fontId="20" fillId="0" borderId="31" xfId="0" applyNumberFormat="1" applyFont="1" applyBorder="1" applyAlignment="1">
      <alignment horizontal="right" vertical="center" wrapText="1"/>
    </xf>
    <xf numFmtId="3" fontId="13" fillId="0" borderId="14" xfId="0" applyNumberFormat="1" applyFont="1" applyBorder="1" applyAlignment="1">
      <alignment horizontal="right" vertical="center" wrapText="1"/>
    </xf>
    <xf numFmtId="3" fontId="13" fillId="0" borderId="31"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0" fontId="20" fillId="0" borderId="7" xfId="0" applyFont="1" applyBorder="1" applyAlignment="1">
      <alignment horizontal="justify" vertical="center" wrapText="1"/>
    </xf>
    <xf numFmtId="3" fontId="13" fillId="0" borderId="7" xfId="0" applyNumberFormat="1" applyFont="1" applyBorder="1" applyAlignment="1">
      <alignment horizontal="right" vertical="center" wrapText="1"/>
    </xf>
    <xf numFmtId="0" fontId="12" fillId="0" borderId="44" xfId="0" applyFont="1" applyBorder="1" applyAlignment="1">
      <alignment horizontal="center" vertical="center" wrapText="1"/>
    </xf>
    <xf numFmtId="0" fontId="13" fillId="0" borderId="14" xfId="0" applyFont="1" applyBorder="1"/>
    <xf numFmtId="3" fontId="13" fillId="0" borderId="31" xfId="0" applyNumberFormat="1" applyFont="1" applyBorder="1" applyAlignment="1">
      <alignment horizontal="right" vertical="center" wrapText="1"/>
    </xf>
    <xf numFmtId="0" fontId="13" fillId="0" borderId="31" xfId="0" applyFont="1" applyBorder="1" applyAlignment="1">
      <alignment horizontal="justify" vertical="center" wrapText="1"/>
    </xf>
    <xf numFmtId="0" fontId="13" fillId="0" borderId="2" xfId="0" applyFont="1" applyBorder="1" applyAlignment="1">
      <alignment horizontal="justify" vertical="center" wrapText="1"/>
    </xf>
    <xf numFmtId="3" fontId="13" fillId="0" borderId="2" xfId="0" applyNumberFormat="1" applyFont="1" applyBorder="1" applyAlignment="1">
      <alignment horizontal="right" vertical="center" wrapText="1"/>
    </xf>
    <xf numFmtId="3" fontId="13" fillId="0" borderId="3" xfId="0" applyNumberFormat="1" applyFont="1" applyBorder="1" applyAlignment="1">
      <alignment horizontal="right" vertical="center" wrapText="1"/>
    </xf>
    <xf numFmtId="3" fontId="13" fillId="0" borderId="34" xfId="0" applyNumberFormat="1" applyFont="1" applyBorder="1" applyAlignment="1">
      <alignment horizontal="right" vertical="center" wrapText="1"/>
    </xf>
    <xf numFmtId="0" fontId="12"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3" fontId="13" fillId="0" borderId="35"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3" fontId="18" fillId="0" borderId="1" xfId="0" applyNumberFormat="1" applyFont="1" applyBorder="1" applyAlignment="1">
      <alignment horizontal="right" vertical="center" wrapText="1"/>
    </xf>
    <xf numFmtId="3" fontId="18" fillId="0" borderId="2" xfId="0" applyNumberFormat="1" applyFont="1" applyBorder="1" applyAlignment="1">
      <alignment horizontal="right" vertical="center" wrapText="1"/>
    </xf>
    <xf numFmtId="3" fontId="18" fillId="0" borderId="3"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3" fontId="12" fillId="0" borderId="2" xfId="0" applyNumberFormat="1" applyFont="1" applyBorder="1" applyAlignment="1">
      <alignment horizontal="right" vertical="center" wrapText="1"/>
    </xf>
    <xf numFmtId="3" fontId="12" fillId="0" borderId="3" xfId="0" applyNumberFormat="1" applyFont="1" applyBorder="1" applyAlignment="1">
      <alignment horizontal="right" vertical="center" wrapText="1"/>
    </xf>
    <xf numFmtId="0" fontId="11" fillId="0" borderId="2" xfId="0" applyFont="1" applyBorder="1" applyAlignment="1">
      <alignment horizontal="justify" vertical="center" wrapText="1"/>
    </xf>
    <xf numFmtId="0" fontId="13" fillId="0" borderId="2" xfId="0" applyFont="1" applyBorder="1" applyAlignment="1">
      <alignment horizontal="right" vertical="center" wrapText="1"/>
    </xf>
    <xf numFmtId="14" fontId="12" fillId="0" borderId="1" xfId="0" applyNumberFormat="1" applyFont="1" applyBorder="1" applyAlignment="1">
      <alignment horizontal="center" vertical="center" wrapText="1"/>
    </xf>
    <xf numFmtId="14" fontId="12" fillId="0" borderId="2"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0" fontId="13" fillId="0" borderId="3" xfId="0" applyFont="1" applyBorder="1" applyAlignment="1">
      <alignment horizontal="justify" vertical="center" wrapText="1"/>
    </xf>
    <xf numFmtId="0" fontId="12" fillId="0" borderId="8" xfId="0" applyFont="1" applyBorder="1" applyAlignment="1">
      <alignment horizontal="right" vertical="center" wrapText="1"/>
    </xf>
    <xf numFmtId="0" fontId="12" fillId="0" borderId="7" xfId="0" applyFont="1" applyBorder="1" applyAlignment="1">
      <alignment horizontal="right" vertical="center" wrapText="1"/>
    </xf>
    <xf numFmtId="0" fontId="12" fillId="0" borderId="10" xfId="0" applyFont="1" applyBorder="1" applyAlignment="1">
      <alignment horizontal="justify" vertical="center" wrapText="1"/>
    </xf>
    <xf numFmtId="0" fontId="12" fillId="0" borderId="11" xfId="0" applyFont="1" applyBorder="1" applyAlignment="1">
      <alignment horizontal="justify" vertical="center" wrapText="1"/>
    </xf>
    <xf numFmtId="0" fontId="13" fillId="0" borderId="7" xfId="0" applyFont="1" applyBorder="1" applyAlignment="1">
      <alignment horizontal="justify" vertical="center" wrapText="1"/>
    </xf>
    <xf numFmtId="14" fontId="12" fillId="0" borderId="30" xfId="0" applyNumberFormat="1" applyFont="1" applyBorder="1" applyAlignment="1">
      <alignment horizontal="center" vertical="center" wrapText="1"/>
    </xf>
    <xf numFmtId="14" fontId="12" fillId="0" borderId="31" xfId="0" applyNumberFormat="1" applyFont="1" applyBorder="1" applyAlignment="1">
      <alignment horizontal="center" vertical="center" wrapText="1"/>
    </xf>
    <xf numFmtId="14" fontId="12" fillId="0" borderId="33" xfId="0" applyNumberFormat="1" applyFont="1" applyBorder="1" applyAlignment="1">
      <alignment horizontal="center" vertical="center" wrapText="1"/>
    </xf>
    <xf numFmtId="3" fontId="13" fillId="0" borderId="14"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2" fillId="0" borderId="12" xfId="0" applyFont="1" applyBorder="1" applyAlignment="1">
      <alignment horizontal="justify" vertical="center" wrapText="1"/>
    </xf>
    <xf numFmtId="0" fontId="20" fillId="0" borderId="7" xfId="0" applyFont="1" applyBorder="1" applyAlignment="1">
      <alignment horizontal="justify" vertical="center" wrapText="1"/>
    </xf>
    <xf numFmtId="0" fontId="13" fillId="0" borderId="6" xfId="0" applyFont="1" applyBorder="1" applyAlignment="1">
      <alignment horizontal="justify" vertical="center" wrapText="1"/>
    </xf>
    <xf numFmtId="3" fontId="13" fillId="0" borderId="38" xfId="0" applyNumberFormat="1" applyFont="1" applyBorder="1" applyAlignment="1">
      <alignment horizontal="righ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3" fillId="0" borderId="1" xfId="0" applyFont="1" applyBorder="1" applyAlignment="1">
      <alignment horizontal="justify" vertical="center" wrapText="1"/>
    </xf>
    <xf numFmtId="3" fontId="13" fillId="0" borderId="1" xfId="0" applyNumberFormat="1" applyFont="1" applyBorder="1" applyAlignment="1">
      <alignment horizontal="right" vertical="center" wrapText="1"/>
    </xf>
    <xf numFmtId="3" fontId="18" fillId="0" borderId="37" xfId="0" applyNumberFormat="1" applyFont="1" applyBorder="1" applyAlignment="1">
      <alignment horizontal="right" vertical="center" wrapText="1"/>
    </xf>
    <xf numFmtId="3" fontId="18" fillId="0" borderId="31" xfId="0" applyNumberFormat="1" applyFont="1" applyBorder="1" applyAlignment="1">
      <alignment horizontal="right" vertical="center" wrapText="1"/>
    </xf>
    <xf numFmtId="3" fontId="18" fillId="0" borderId="34" xfId="0" applyNumberFormat="1" applyFont="1" applyBorder="1" applyAlignment="1">
      <alignment horizontal="right"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3" fontId="20" fillId="0" borderId="14" xfId="0" applyNumberFormat="1" applyFont="1" applyBorder="1" applyAlignment="1">
      <alignment horizontal="right" vertical="center" wrapText="1"/>
    </xf>
    <xf numFmtId="3" fontId="20" fillId="0" borderId="31" xfId="0" applyNumberFormat="1" applyFont="1" applyBorder="1" applyAlignment="1">
      <alignment horizontal="righ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9"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1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25" xfId="0" applyFont="1" applyBorder="1" applyAlignment="1">
      <alignment horizontal="justify" vertical="center" wrapText="1"/>
    </xf>
    <xf numFmtId="0" fontId="1" fillId="0" borderId="23" xfId="0" applyFont="1" applyBorder="1" applyAlignment="1">
      <alignment vertical="center" wrapText="1"/>
    </xf>
    <xf numFmtId="0" fontId="1" fillId="0" borderId="0" xfId="0" applyFont="1" applyBorder="1" applyAlignment="1">
      <alignment vertical="center" wrapText="1"/>
    </xf>
    <xf numFmtId="14" fontId="12" fillId="0" borderId="18" xfId="0" applyNumberFormat="1" applyFont="1" applyBorder="1" applyAlignment="1">
      <alignment horizontal="center" vertical="center" wrapText="1"/>
    </xf>
    <xf numFmtId="14" fontId="12" fillId="0" borderId="16" xfId="0" applyNumberFormat="1" applyFont="1" applyBorder="1" applyAlignment="1">
      <alignment horizontal="center" vertical="center" wrapText="1"/>
    </xf>
    <xf numFmtId="0" fontId="1" fillId="0" borderId="21" xfId="0" applyFont="1" applyBorder="1" applyAlignment="1">
      <alignment vertical="center" wrapText="1"/>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11"/>
  <sheetViews>
    <sheetView topLeftCell="A103" workbookViewId="0">
      <selection activeCell="B93" sqref="B93"/>
    </sheetView>
  </sheetViews>
  <sheetFormatPr baseColWidth="10" defaultRowHeight="15" x14ac:dyDescent="0.25"/>
  <cols>
    <col min="1" max="1" width="4.140625" customWidth="1"/>
    <col min="2" max="2" width="116.28515625" customWidth="1"/>
  </cols>
  <sheetData>
    <row r="1" spans="2:2" ht="16.5" x14ac:dyDescent="0.25">
      <c r="B1" s="109" t="s">
        <v>385</v>
      </c>
    </row>
    <row r="2" spans="2:2" ht="16.5" x14ac:dyDescent="0.25">
      <c r="B2" s="109" t="s">
        <v>352</v>
      </c>
    </row>
    <row r="3" spans="2:2" ht="52.5" customHeight="1" x14ac:dyDescent="0.25">
      <c r="B3" s="110" t="s">
        <v>0</v>
      </c>
    </row>
    <row r="4" spans="2:2" x14ac:dyDescent="0.25">
      <c r="B4" s="2"/>
    </row>
    <row r="5" spans="2:2" ht="67.5" customHeight="1" x14ac:dyDescent="0.25">
      <c r="B5" s="2" t="s">
        <v>386</v>
      </c>
    </row>
    <row r="6" spans="2:2" ht="15.75" thickBot="1" x14ac:dyDescent="0.3">
      <c r="B6" s="3"/>
    </row>
    <row r="7" spans="2:2" x14ac:dyDescent="0.25">
      <c r="B7" s="4"/>
    </row>
    <row r="8" spans="2:2" ht="24.75" customHeight="1" x14ac:dyDescent="0.25">
      <c r="B8" s="1" t="s">
        <v>1</v>
      </c>
    </row>
    <row r="9" spans="2:2" ht="15.75" thickBot="1" x14ac:dyDescent="0.3">
      <c r="B9" s="5"/>
    </row>
    <row r="10" spans="2:2" x14ac:dyDescent="0.25">
      <c r="B10" s="6"/>
    </row>
    <row r="11" spans="2:2" ht="27.75" customHeight="1" x14ac:dyDescent="0.25">
      <c r="B11" s="1" t="s">
        <v>2</v>
      </c>
    </row>
    <row r="12" spans="2:2" ht="15.75" thickBot="1" x14ac:dyDescent="0.3">
      <c r="B12" s="1"/>
    </row>
    <row r="13" spans="2:2" x14ac:dyDescent="0.25">
      <c r="B13" s="7"/>
    </row>
    <row r="14" spans="2:2" ht="26.25" customHeight="1" x14ac:dyDescent="0.25">
      <c r="B14" s="1" t="s">
        <v>3</v>
      </c>
    </row>
    <row r="15" spans="2:2" ht="15.75" thickBot="1" x14ac:dyDescent="0.3">
      <c r="B15" s="8"/>
    </row>
    <row r="16" spans="2:2" x14ac:dyDescent="0.25">
      <c r="B16" s="1"/>
    </row>
    <row r="17" spans="2:2" ht="69.75" customHeight="1" x14ac:dyDescent="0.25">
      <c r="B17" s="1" t="s">
        <v>4</v>
      </c>
    </row>
    <row r="18" spans="2:2" ht="15.75" thickBot="1" x14ac:dyDescent="0.3">
      <c r="B18" s="1"/>
    </row>
    <row r="19" spans="2:2" x14ac:dyDescent="0.25">
      <c r="B19" s="7"/>
    </row>
    <row r="20" spans="2:2" ht="39.75" customHeight="1" x14ac:dyDescent="0.25">
      <c r="B20" s="1" t="s">
        <v>5</v>
      </c>
    </row>
    <row r="21" spans="2:2" ht="15.75" thickBot="1" x14ac:dyDescent="0.3">
      <c r="B21" s="9"/>
    </row>
    <row r="22" spans="2:2" x14ac:dyDescent="0.25">
      <c r="B22" s="1"/>
    </row>
    <row r="23" spans="2:2" ht="37.5" customHeight="1" x14ac:dyDescent="0.25">
      <c r="B23" s="1" t="s">
        <v>6</v>
      </c>
    </row>
    <row r="24" spans="2:2" ht="15.75" thickBot="1" x14ac:dyDescent="0.3">
      <c r="B24" s="9"/>
    </row>
    <row r="25" spans="2:2" x14ac:dyDescent="0.25">
      <c r="B25" s="2"/>
    </row>
    <row r="26" spans="2:2" ht="27.75" customHeight="1" x14ac:dyDescent="0.25">
      <c r="B26" s="10" t="s">
        <v>7</v>
      </c>
    </row>
    <row r="27" spans="2:2" x14ac:dyDescent="0.25">
      <c r="B27" s="1"/>
    </row>
    <row r="28" spans="2:2" ht="29.25" customHeight="1" thickBot="1" x14ac:dyDescent="0.3">
      <c r="B28" s="1" t="s">
        <v>8</v>
      </c>
    </row>
    <row r="29" spans="2:2" ht="29.25" customHeight="1" x14ac:dyDescent="0.25">
      <c r="B29" s="11" t="s">
        <v>9</v>
      </c>
    </row>
    <row r="30" spans="2:2" ht="30.75" customHeight="1" thickBot="1" x14ac:dyDescent="0.3">
      <c r="B30" s="12" t="s">
        <v>10</v>
      </c>
    </row>
    <row r="31" spans="2:2" x14ac:dyDescent="0.25">
      <c r="B31" s="13" t="s">
        <v>11</v>
      </c>
    </row>
    <row r="32" spans="2:2" ht="18.75" customHeight="1" x14ac:dyDescent="0.25">
      <c r="B32" s="14" t="s">
        <v>12</v>
      </c>
    </row>
    <row r="33" spans="2:2" ht="18" customHeight="1" x14ac:dyDescent="0.25">
      <c r="B33" s="14" t="s">
        <v>13</v>
      </c>
    </row>
    <row r="34" spans="2:2" ht="17.25" customHeight="1" x14ac:dyDescent="0.25">
      <c r="B34" s="15" t="s">
        <v>14</v>
      </c>
    </row>
    <row r="35" spans="2:2" ht="15" customHeight="1" x14ac:dyDescent="0.25">
      <c r="B35" s="14" t="s">
        <v>15</v>
      </c>
    </row>
    <row r="36" spans="2:2" ht="15.75" customHeight="1" x14ac:dyDescent="0.25">
      <c r="B36" s="16" t="s">
        <v>16</v>
      </c>
    </row>
    <row r="37" spans="2:2" ht="17.25" customHeight="1" x14ac:dyDescent="0.25">
      <c r="B37" s="15" t="s">
        <v>17</v>
      </c>
    </row>
    <row r="38" spans="2:2" ht="15" customHeight="1" x14ac:dyDescent="0.25">
      <c r="B38" s="14" t="s">
        <v>18</v>
      </c>
    </row>
    <row r="39" spans="2:2" ht="16.5" customHeight="1" x14ac:dyDescent="0.25">
      <c r="B39" s="14" t="s">
        <v>19</v>
      </c>
    </row>
    <row r="40" spans="2:2" x14ac:dyDescent="0.25">
      <c r="B40" s="14"/>
    </row>
    <row r="41" spans="2:2" ht="15.75" thickBot="1" x14ac:dyDescent="0.3">
      <c r="B41" s="17"/>
    </row>
    <row r="43" spans="2:2" x14ac:dyDescent="0.25">
      <c r="B43" s="18" t="s">
        <v>20</v>
      </c>
    </row>
    <row r="44" spans="2:2" x14ac:dyDescent="0.25">
      <c r="B44" s="19"/>
    </row>
    <row r="45" spans="2:2" ht="54" x14ac:dyDescent="0.25">
      <c r="B45" s="20" t="s">
        <v>21</v>
      </c>
    </row>
    <row r="46" spans="2:2" x14ac:dyDescent="0.25">
      <c r="B46" s="20"/>
    </row>
    <row r="47" spans="2:2" x14ac:dyDescent="0.25">
      <c r="B47" s="20" t="s">
        <v>22</v>
      </c>
    </row>
    <row r="48" spans="2:2" ht="27" x14ac:dyDescent="0.25">
      <c r="B48" s="20" t="s">
        <v>23</v>
      </c>
    </row>
    <row r="49" spans="2:2" x14ac:dyDescent="0.25">
      <c r="B49" s="20"/>
    </row>
    <row r="50" spans="2:2" x14ac:dyDescent="0.25">
      <c r="B50" s="20" t="s">
        <v>24</v>
      </c>
    </row>
    <row r="51" spans="2:2" x14ac:dyDescent="0.25">
      <c r="B51" s="20"/>
    </row>
    <row r="52" spans="2:2" x14ac:dyDescent="0.25">
      <c r="B52" s="20" t="s">
        <v>25</v>
      </c>
    </row>
    <row r="53" spans="2:2" x14ac:dyDescent="0.25">
      <c r="B53" s="20"/>
    </row>
    <row r="54" spans="2:2" x14ac:dyDescent="0.25">
      <c r="B54" s="20" t="s">
        <v>26</v>
      </c>
    </row>
    <row r="55" spans="2:2" x14ac:dyDescent="0.25">
      <c r="B55" s="20"/>
    </row>
    <row r="56" spans="2:2" x14ac:dyDescent="0.25">
      <c r="B56" s="20" t="s">
        <v>27</v>
      </c>
    </row>
    <row r="57" spans="2:2" x14ac:dyDescent="0.25">
      <c r="B57" s="20"/>
    </row>
    <row r="58" spans="2:2" x14ac:dyDescent="0.25">
      <c r="B58" s="20" t="s">
        <v>28</v>
      </c>
    </row>
    <row r="59" spans="2:2" x14ac:dyDescent="0.25">
      <c r="B59" s="20"/>
    </row>
    <row r="60" spans="2:2" ht="27" x14ac:dyDescent="0.25">
      <c r="B60" s="20" t="s">
        <v>29</v>
      </c>
    </row>
    <row r="61" spans="2:2" x14ac:dyDescent="0.25">
      <c r="B61" s="20"/>
    </row>
    <row r="62" spans="2:2" x14ac:dyDescent="0.25">
      <c r="B62" s="20" t="s">
        <v>30</v>
      </c>
    </row>
    <row r="63" spans="2:2" x14ac:dyDescent="0.25">
      <c r="B63" s="20"/>
    </row>
    <row r="64" spans="2:2" x14ac:dyDescent="0.25">
      <c r="B64" s="23" t="s">
        <v>31</v>
      </c>
    </row>
    <row r="65" spans="2:2" x14ac:dyDescent="0.25">
      <c r="B65" s="20"/>
    </row>
    <row r="66" spans="2:2" ht="40.5" x14ac:dyDescent="0.25">
      <c r="B66" s="20" t="s">
        <v>32</v>
      </c>
    </row>
    <row r="67" spans="2:2" x14ac:dyDescent="0.25">
      <c r="B67" s="20"/>
    </row>
    <row r="68" spans="2:2" x14ac:dyDescent="0.25">
      <c r="B68" s="23" t="s">
        <v>33</v>
      </c>
    </row>
    <row r="69" spans="2:2" x14ac:dyDescent="0.25">
      <c r="B69" s="20"/>
    </row>
    <row r="70" spans="2:2" ht="27" x14ac:dyDescent="0.25">
      <c r="B70" s="20" t="s">
        <v>34</v>
      </c>
    </row>
    <row r="71" spans="2:2" x14ac:dyDescent="0.25">
      <c r="B71" s="24"/>
    </row>
    <row r="72" spans="2:2" x14ac:dyDescent="0.25">
      <c r="B72" s="24" t="s">
        <v>35</v>
      </c>
    </row>
    <row r="73" spans="2:2" x14ac:dyDescent="0.25">
      <c r="B73" s="24"/>
    </row>
    <row r="74" spans="2:2" ht="54" x14ac:dyDescent="0.25">
      <c r="B74" s="20" t="s">
        <v>387</v>
      </c>
    </row>
    <row r="75" spans="2:2" x14ac:dyDescent="0.25">
      <c r="B75" s="20"/>
    </row>
    <row r="76" spans="2:2" x14ac:dyDescent="0.25">
      <c r="B76" s="24" t="s">
        <v>36</v>
      </c>
    </row>
    <row r="77" spans="2:2" x14ac:dyDescent="0.25">
      <c r="B77" s="20"/>
    </row>
    <row r="78" spans="2:2" ht="67.5" x14ac:dyDescent="0.25">
      <c r="B78" s="20" t="s">
        <v>37</v>
      </c>
    </row>
    <row r="79" spans="2:2" ht="27" x14ac:dyDescent="0.25">
      <c r="B79" s="20" t="s">
        <v>38</v>
      </c>
    </row>
    <row r="80" spans="2:2" x14ac:dyDescent="0.25">
      <c r="B80" s="20"/>
    </row>
    <row r="81" spans="2:2" x14ac:dyDescent="0.25">
      <c r="B81" s="24" t="s">
        <v>39</v>
      </c>
    </row>
    <row r="82" spans="2:2" x14ac:dyDescent="0.25">
      <c r="B82" s="20"/>
    </row>
    <row r="83" spans="2:2" ht="40.5" x14ac:dyDescent="0.25">
      <c r="B83" s="20" t="s">
        <v>40</v>
      </c>
    </row>
    <row r="84" spans="2:2" x14ac:dyDescent="0.25">
      <c r="B84" s="20"/>
    </row>
    <row r="85" spans="2:2" x14ac:dyDescent="0.25">
      <c r="B85" s="20" t="s">
        <v>41</v>
      </c>
    </row>
    <row r="86" spans="2:2" x14ac:dyDescent="0.25">
      <c r="B86" s="24"/>
    </row>
    <row r="87" spans="2:2" x14ac:dyDescent="0.25">
      <c r="B87" s="24" t="s">
        <v>42</v>
      </c>
    </row>
    <row r="88" spans="2:2" ht="15.75" x14ac:dyDescent="0.25">
      <c r="B88" s="21"/>
    </row>
    <row r="89" spans="2:2" ht="40.5" x14ac:dyDescent="0.25">
      <c r="B89" s="20" t="s">
        <v>43</v>
      </c>
    </row>
    <row r="91" spans="2:2" x14ac:dyDescent="0.25">
      <c r="B91" s="26" t="s">
        <v>44</v>
      </c>
    </row>
    <row r="92" spans="2:2" x14ac:dyDescent="0.25">
      <c r="B92" s="26"/>
    </row>
    <row r="93" spans="2:2" ht="54" x14ac:dyDescent="0.25">
      <c r="B93" s="20" t="s">
        <v>384</v>
      </c>
    </row>
    <row r="94" spans="2:2" x14ac:dyDescent="0.25">
      <c r="B94" s="26"/>
    </row>
    <row r="95" spans="2:2" x14ac:dyDescent="0.25">
      <c r="B95" s="24" t="s">
        <v>45</v>
      </c>
    </row>
    <row r="96" spans="2:2" x14ac:dyDescent="0.25">
      <c r="B96" s="26"/>
    </row>
    <row r="97" spans="2:2" ht="40.5" x14ac:dyDescent="0.25">
      <c r="B97" s="20" t="s">
        <v>46</v>
      </c>
    </row>
    <row r="98" spans="2:2" x14ac:dyDescent="0.25">
      <c r="B98" s="26"/>
    </row>
    <row r="99" spans="2:2" x14ac:dyDescent="0.25">
      <c r="B99" s="24" t="s">
        <v>47</v>
      </c>
    </row>
    <row r="100" spans="2:2" x14ac:dyDescent="0.25">
      <c r="B100" s="26"/>
    </row>
    <row r="101" spans="2:2" ht="40.5" x14ac:dyDescent="0.25">
      <c r="B101" s="20" t="s">
        <v>48</v>
      </c>
    </row>
    <row r="102" spans="2:2" x14ac:dyDescent="0.25">
      <c r="B102" s="26"/>
    </row>
    <row r="103" spans="2:2" ht="40.5" x14ac:dyDescent="0.25">
      <c r="B103" s="20" t="s">
        <v>49</v>
      </c>
    </row>
    <row r="104" spans="2:2" x14ac:dyDescent="0.25">
      <c r="B104" s="20"/>
    </row>
    <row r="105" spans="2:2" x14ac:dyDescent="0.25">
      <c r="B105" s="24" t="s">
        <v>50</v>
      </c>
    </row>
    <row r="106" spans="2:2" x14ac:dyDescent="0.25">
      <c r="B106" s="27"/>
    </row>
    <row r="107" spans="2:2" ht="54" x14ac:dyDescent="0.25">
      <c r="B107" s="20" t="s">
        <v>51</v>
      </c>
    </row>
    <row r="108" spans="2:2" x14ac:dyDescent="0.25">
      <c r="B108" s="27"/>
    </row>
    <row r="109" spans="2:2" x14ac:dyDescent="0.25">
      <c r="B109" s="24" t="s">
        <v>52</v>
      </c>
    </row>
    <row r="110" spans="2:2" ht="40.5" x14ac:dyDescent="0.25">
      <c r="B110" s="20" t="s">
        <v>360</v>
      </c>
    </row>
    <row r="111" spans="2:2" x14ac:dyDescent="0.25">
      <c r="B111" s="2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681"/>
  <sheetViews>
    <sheetView tabSelected="1" topLeftCell="A589" workbookViewId="0">
      <selection activeCell="H669" sqref="H669"/>
    </sheetView>
  </sheetViews>
  <sheetFormatPr baseColWidth="10" defaultRowHeight="15" x14ac:dyDescent="0.25"/>
  <cols>
    <col min="1" max="1" width="4.85546875" customWidth="1"/>
    <col min="2" max="2" width="36.85546875" customWidth="1"/>
    <col min="3" max="3" width="19.140625" customWidth="1"/>
    <col min="4" max="4" width="26" customWidth="1"/>
    <col min="5" max="5" width="0.28515625" hidden="1" customWidth="1"/>
    <col min="9" max="9" width="13.5703125" customWidth="1"/>
    <col min="11" max="11" width="13.5703125" customWidth="1"/>
  </cols>
  <sheetData>
    <row r="2" spans="2:4" ht="29.25" customHeight="1" x14ac:dyDescent="0.25">
      <c r="B2" s="24" t="s">
        <v>92</v>
      </c>
    </row>
    <row r="3" spans="2:4" ht="16.5" thickBot="1" x14ac:dyDescent="0.3">
      <c r="B3" s="51"/>
    </row>
    <row r="4" spans="2:4" ht="15.75" thickBot="1" x14ac:dyDescent="0.3">
      <c r="B4" s="28" t="s">
        <v>53</v>
      </c>
      <c r="C4" s="29" t="s">
        <v>54</v>
      </c>
      <c r="D4" s="30" t="s">
        <v>55</v>
      </c>
    </row>
    <row r="5" spans="2:4" ht="17.25" customHeight="1" x14ac:dyDescent="0.25">
      <c r="B5" s="176" t="s">
        <v>56</v>
      </c>
      <c r="C5" s="33">
        <v>43646</v>
      </c>
      <c r="D5" s="37">
        <v>43465</v>
      </c>
    </row>
    <row r="6" spans="2:4" hidden="1" x14ac:dyDescent="0.25">
      <c r="B6" s="177"/>
      <c r="C6" s="34"/>
      <c r="D6" s="38"/>
    </row>
    <row r="7" spans="2:4" hidden="1" x14ac:dyDescent="0.25">
      <c r="B7" s="177"/>
      <c r="C7" s="35"/>
      <c r="D7" s="39"/>
    </row>
    <row r="8" spans="2:4" hidden="1" x14ac:dyDescent="0.25">
      <c r="B8" s="177"/>
      <c r="C8" s="35"/>
      <c r="D8" s="39"/>
    </row>
    <row r="9" spans="2:4" hidden="1" x14ac:dyDescent="0.25">
      <c r="B9" s="177"/>
      <c r="C9" s="35"/>
      <c r="D9" s="39"/>
    </row>
    <row r="10" spans="2:4" hidden="1" x14ac:dyDescent="0.25">
      <c r="B10" s="177"/>
      <c r="C10" s="35"/>
      <c r="D10" s="39"/>
    </row>
    <row r="11" spans="2:4" ht="15.75" hidden="1" thickBot="1" x14ac:dyDescent="0.3">
      <c r="B11" s="178"/>
      <c r="C11" s="36"/>
      <c r="D11" s="39"/>
    </row>
    <row r="12" spans="2:4" ht="0.75" customHeight="1" x14ac:dyDescent="0.25">
      <c r="B12" s="172" t="s">
        <v>57</v>
      </c>
      <c r="C12" s="41"/>
      <c r="D12" s="179">
        <v>7259144144</v>
      </c>
    </row>
    <row r="13" spans="2:4" ht="1.5" customHeight="1" x14ac:dyDescent="0.25">
      <c r="B13" s="172"/>
      <c r="C13" s="41"/>
      <c r="D13" s="179"/>
    </row>
    <row r="14" spans="2:4" ht="0.75" customHeight="1" x14ac:dyDescent="0.25">
      <c r="B14" s="172"/>
      <c r="C14" s="41"/>
      <c r="D14" s="179"/>
    </row>
    <row r="15" spans="2:4" ht="15" customHeight="1" x14ac:dyDescent="0.25">
      <c r="B15" s="172"/>
      <c r="C15" s="123">
        <v>6378249664</v>
      </c>
      <c r="D15" s="179"/>
    </row>
    <row r="16" spans="2:4" x14ac:dyDescent="0.25">
      <c r="B16" s="40" t="s">
        <v>58</v>
      </c>
      <c r="C16" s="41">
        <v>15000000</v>
      </c>
      <c r="D16" s="120">
        <v>15000000</v>
      </c>
    </row>
    <row r="17" spans="2:4" ht="14.25" customHeight="1" x14ac:dyDescent="0.25">
      <c r="B17" s="40" t="s">
        <v>59</v>
      </c>
      <c r="C17" s="41">
        <v>10000000</v>
      </c>
      <c r="D17" s="120">
        <v>10000000</v>
      </c>
    </row>
    <row r="18" spans="2:4" ht="15.75" customHeight="1" x14ac:dyDescent="0.25">
      <c r="B18" s="40" t="s">
        <v>60</v>
      </c>
      <c r="C18" s="41">
        <v>17500000</v>
      </c>
      <c r="D18" s="120">
        <v>17500000</v>
      </c>
    </row>
    <row r="19" spans="2:4" ht="14.25" customHeight="1" x14ac:dyDescent="0.25">
      <c r="B19" s="172" t="s">
        <v>61</v>
      </c>
      <c r="C19" s="180">
        <v>15000000</v>
      </c>
      <c r="D19" s="179">
        <v>15000000</v>
      </c>
    </row>
    <row r="20" spans="2:4" ht="15" customHeight="1" x14ac:dyDescent="0.25">
      <c r="B20" s="172"/>
      <c r="C20" s="180"/>
      <c r="D20" s="179"/>
    </row>
    <row r="21" spans="2:4" x14ac:dyDescent="0.25">
      <c r="B21" s="40" t="s">
        <v>62</v>
      </c>
      <c r="C21" s="41">
        <v>20000000</v>
      </c>
      <c r="D21" s="120">
        <v>20000000</v>
      </c>
    </row>
    <row r="22" spans="2:4" ht="13.5" customHeight="1" x14ac:dyDescent="0.25">
      <c r="B22" s="172" t="s">
        <v>63</v>
      </c>
      <c r="C22" s="173">
        <v>10000000</v>
      </c>
      <c r="D22" s="170">
        <v>10000000</v>
      </c>
    </row>
    <row r="23" spans="2:4" ht="1.5" customHeight="1" x14ac:dyDescent="0.25">
      <c r="B23" s="172"/>
      <c r="C23" s="173"/>
      <c r="D23" s="170"/>
    </row>
    <row r="24" spans="2:4" ht="15" customHeight="1" x14ac:dyDescent="0.25">
      <c r="B24" s="172"/>
      <c r="C24" s="173"/>
      <c r="D24" s="170"/>
    </row>
    <row r="25" spans="2:4" ht="14.25" customHeight="1" thickBot="1" x14ac:dyDescent="0.3">
      <c r="B25" s="172" t="s">
        <v>64</v>
      </c>
      <c r="C25" s="173">
        <v>3000000</v>
      </c>
      <c r="D25" s="170">
        <v>2000000</v>
      </c>
    </row>
    <row r="26" spans="2:4" ht="15.75" hidden="1" customHeight="1" thickBot="1" x14ac:dyDescent="0.3">
      <c r="B26" s="172"/>
      <c r="C26" s="173"/>
      <c r="D26" s="170"/>
    </row>
    <row r="27" spans="2:4" ht="15.75" hidden="1" customHeight="1" thickBot="1" x14ac:dyDescent="0.3">
      <c r="B27" s="172"/>
      <c r="C27" s="174"/>
      <c r="D27" s="175"/>
    </row>
    <row r="28" spans="2:4" x14ac:dyDescent="0.25">
      <c r="B28" s="172"/>
      <c r="C28" s="181">
        <f>SUM(C12:C25)</f>
        <v>6468749664</v>
      </c>
      <c r="D28" s="184">
        <f>SUM(D12:D25)</f>
        <v>7348644144</v>
      </c>
    </row>
    <row r="29" spans="2:4" ht="5.25" customHeight="1" x14ac:dyDescent="0.25">
      <c r="B29" s="172"/>
      <c r="C29" s="182"/>
      <c r="D29" s="185"/>
    </row>
    <row r="30" spans="2:4" ht="15.75" hidden="1" thickBot="1" x14ac:dyDescent="0.3">
      <c r="B30" s="172"/>
      <c r="C30" s="183"/>
      <c r="D30" s="186"/>
    </row>
    <row r="31" spans="2:4" x14ac:dyDescent="0.25">
      <c r="B31" s="40"/>
      <c r="C31" s="44"/>
      <c r="D31" s="46"/>
    </row>
    <row r="32" spans="2:4" ht="20.25" customHeight="1" x14ac:dyDescent="0.25">
      <c r="B32" s="187" t="s">
        <v>65</v>
      </c>
      <c r="C32" s="188"/>
      <c r="D32" s="188"/>
    </row>
    <row r="33" spans="2:4" hidden="1" x14ac:dyDescent="0.25">
      <c r="B33" s="187"/>
      <c r="C33" s="188"/>
      <c r="D33" s="188"/>
    </row>
    <row r="34" spans="2:4" ht="15" customHeight="1" x14ac:dyDescent="0.25">
      <c r="B34" s="40" t="s">
        <v>66</v>
      </c>
      <c r="C34" s="41">
        <v>27339682</v>
      </c>
      <c r="D34" s="118">
        <v>27332904</v>
      </c>
    </row>
    <row r="35" spans="2:4" ht="15" customHeight="1" x14ac:dyDescent="0.25">
      <c r="B35" s="172" t="s">
        <v>67</v>
      </c>
      <c r="C35" s="173">
        <v>229383762</v>
      </c>
      <c r="D35" s="170">
        <v>865902059</v>
      </c>
    </row>
    <row r="36" spans="2:4" ht="0.75" customHeight="1" x14ac:dyDescent="0.25">
      <c r="B36" s="172"/>
      <c r="C36" s="173"/>
      <c r="D36" s="170"/>
    </row>
    <row r="37" spans="2:4" x14ac:dyDescent="0.25">
      <c r="B37" s="40" t="s">
        <v>68</v>
      </c>
      <c r="C37" s="41">
        <v>193304941</v>
      </c>
      <c r="D37" s="118">
        <v>1639697797</v>
      </c>
    </row>
    <row r="38" spans="2:4" x14ac:dyDescent="0.25">
      <c r="B38" s="172" t="s">
        <v>69</v>
      </c>
      <c r="C38" s="41">
        <v>3134745187</v>
      </c>
      <c r="D38" s="118">
        <v>2780218694</v>
      </c>
    </row>
    <row r="39" spans="2:4" ht="0.75" customHeight="1" x14ac:dyDescent="0.25">
      <c r="B39" s="172"/>
      <c r="C39" s="44"/>
      <c r="D39" s="121"/>
    </row>
    <row r="40" spans="2:4" ht="15" customHeight="1" x14ac:dyDescent="0.25">
      <c r="B40" s="40" t="s">
        <v>70</v>
      </c>
      <c r="C40" s="41">
        <v>1585141275</v>
      </c>
      <c r="D40" s="118">
        <v>538068800</v>
      </c>
    </row>
    <row r="41" spans="2:4" ht="15" customHeight="1" x14ac:dyDescent="0.25">
      <c r="B41" s="40" t="s">
        <v>71</v>
      </c>
      <c r="C41" s="41">
        <v>1829352905</v>
      </c>
      <c r="D41" s="118">
        <v>661274661</v>
      </c>
    </row>
    <row r="42" spans="2:4" ht="15" customHeight="1" x14ac:dyDescent="0.25">
      <c r="B42" s="40" t="s">
        <v>72</v>
      </c>
      <c r="C42" s="41">
        <v>95880461</v>
      </c>
      <c r="D42" s="118">
        <v>280744966</v>
      </c>
    </row>
    <row r="43" spans="2:4" ht="14.25" customHeight="1" x14ac:dyDescent="0.25">
      <c r="B43" s="40" t="s">
        <v>73</v>
      </c>
      <c r="C43" s="41">
        <v>43302960</v>
      </c>
      <c r="D43" s="118">
        <v>42119280</v>
      </c>
    </row>
    <row r="44" spans="2:4" ht="17.25" customHeight="1" x14ac:dyDescent="0.25">
      <c r="B44" s="40" t="s">
        <v>74</v>
      </c>
      <c r="C44" s="41">
        <v>23449170232</v>
      </c>
      <c r="D44" s="118">
        <v>12617254922</v>
      </c>
    </row>
    <row r="45" spans="2:4" ht="15" customHeight="1" x14ac:dyDescent="0.25">
      <c r="B45" s="40" t="s">
        <v>75</v>
      </c>
      <c r="C45" s="41">
        <v>5267343825</v>
      </c>
      <c r="D45" s="118">
        <v>11633749961</v>
      </c>
    </row>
    <row r="46" spans="2:4" ht="15" customHeight="1" x14ac:dyDescent="0.25">
      <c r="B46" s="40" t="s">
        <v>76</v>
      </c>
      <c r="C46" s="41">
        <v>31571634</v>
      </c>
      <c r="D46" s="118">
        <v>31147768</v>
      </c>
    </row>
    <row r="47" spans="2:4" ht="15" customHeight="1" x14ac:dyDescent="0.25">
      <c r="B47" s="40" t="s">
        <v>77</v>
      </c>
      <c r="C47" s="41">
        <v>721718579</v>
      </c>
      <c r="D47" s="118">
        <v>956926609</v>
      </c>
    </row>
    <row r="48" spans="2:4" ht="15" customHeight="1" x14ac:dyDescent="0.25">
      <c r="B48" s="40" t="s">
        <v>78</v>
      </c>
      <c r="C48" s="41">
        <v>688887416</v>
      </c>
      <c r="D48" s="118">
        <v>165064405</v>
      </c>
    </row>
    <row r="49" spans="2:4" ht="15" customHeight="1" x14ac:dyDescent="0.25">
      <c r="B49" s="40" t="s">
        <v>79</v>
      </c>
      <c r="C49" s="41">
        <v>691053585</v>
      </c>
      <c r="D49" s="118">
        <v>528329074</v>
      </c>
    </row>
    <row r="50" spans="2:4" ht="15" customHeight="1" x14ac:dyDescent="0.25">
      <c r="B50" s="40" t="s">
        <v>80</v>
      </c>
      <c r="C50" s="41">
        <v>96831963</v>
      </c>
      <c r="D50" s="118">
        <v>168224218</v>
      </c>
    </row>
    <row r="51" spans="2:4" ht="15" customHeight="1" x14ac:dyDescent="0.25">
      <c r="B51" s="40" t="s">
        <v>81</v>
      </c>
      <c r="C51" s="41">
        <v>1056795910</v>
      </c>
      <c r="D51" s="118">
        <v>1492390329</v>
      </c>
    </row>
    <row r="52" spans="2:4" ht="15" customHeight="1" x14ac:dyDescent="0.25">
      <c r="B52" s="40" t="s">
        <v>82</v>
      </c>
      <c r="C52" s="41">
        <v>1238380519</v>
      </c>
      <c r="D52" s="118">
        <v>1588370277</v>
      </c>
    </row>
    <row r="53" spans="2:4" ht="15" customHeight="1" x14ac:dyDescent="0.25">
      <c r="B53" s="172" t="s">
        <v>83</v>
      </c>
      <c r="C53" s="41">
        <v>74419210</v>
      </c>
      <c r="D53" s="118">
        <v>72384972</v>
      </c>
    </row>
    <row r="54" spans="2:4" ht="1.5" customHeight="1" x14ac:dyDescent="0.25">
      <c r="B54" s="172"/>
      <c r="C54" s="41"/>
      <c r="D54" s="118"/>
    </row>
    <row r="55" spans="2:4" ht="14.25" customHeight="1" x14ac:dyDescent="0.25">
      <c r="B55" s="40" t="s">
        <v>84</v>
      </c>
      <c r="C55" s="41">
        <v>27003653</v>
      </c>
      <c r="D55" s="118">
        <v>26465698</v>
      </c>
    </row>
    <row r="56" spans="2:4" ht="15.75" customHeight="1" x14ac:dyDescent="0.25">
      <c r="B56" s="40" t="s">
        <v>85</v>
      </c>
      <c r="C56" s="41">
        <v>1266404430</v>
      </c>
      <c r="D56" s="118">
        <v>1706171343</v>
      </c>
    </row>
    <row r="57" spans="2:4" ht="15" customHeight="1" x14ac:dyDescent="0.25">
      <c r="B57" s="40" t="s">
        <v>86</v>
      </c>
      <c r="C57" s="41">
        <v>435358190</v>
      </c>
      <c r="D57" s="118">
        <v>915015735</v>
      </c>
    </row>
    <row r="58" spans="2:4" ht="15" customHeight="1" x14ac:dyDescent="0.25">
      <c r="B58" s="40" t="s">
        <v>87</v>
      </c>
      <c r="C58" s="41">
        <v>3442432</v>
      </c>
      <c r="D58" s="118">
        <v>3382251</v>
      </c>
    </row>
    <row r="59" spans="2:4" ht="12.75" customHeight="1" x14ac:dyDescent="0.25">
      <c r="B59" s="172" t="s">
        <v>88</v>
      </c>
      <c r="C59" s="41">
        <v>822907712</v>
      </c>
      <c r="D59" s="170">
        <v>192727419</v>
      </c>
    </row>
    <row r="60" spans="2:4" ht="10.5" hidden="1" customHeight="1" x14ac:dyDescent="0.25">
      <c r="B60" s="172"/>
      <c r="C60" s="41"/>
      <c r="D60" s="170"/>
    </row>
    <row r="61" spans="2:4" ht="15" customHeight="1" x14ac:dyDescent="0.25">
      <c r="B61" s="40" t="s">
        <v>89</v>
      </c>
      <c r="C61" s="41">
        <v>15778892</v>
      </c>
      <c r="D61" s="118">
        <v>83008854</v>
      </c>
    </row>
    <row r="62" spans="2:4" ht="15" customHeight="1" thickBot="1" x14ac:dyDescent="0.3">
      <c r="B62" s="40" t="s">
        <v>90</v>
      </c>
      <c r="C62" s="41">
        <v>20572796</v>
      </c>
      <c r="D62" s="122">
        <v>516331013</v>
      </c>
    </row>
    <row r="63" spans="2:4" x14ac:dyDescent="0.25">
      <c r="B63" s="177" t="s">
        <v>91</v>
      </c>
      <c r="C63" s="181">
        <f>SUM(C34:C62)</f>
        <v>43046092151</v>
      </c>
      <c r="D63" s="184">
        <f>SUM(D34:D62)</f>
        <v>39532304009</v>
      </c>
    </row>
    <row r="64" spans="2:4" x14ac:dyDescent="0.25">
      <c r="B64" s="177"/>
      <c r="C64" s="182"/>
      <c r="D64" s="185"/>
    </row>
    <row r="65" spans="2:4" ht="2.25" customHeight="1" x14ac:dyDescent="0.25">
      <c r="B65" s="177"/>
      <c r="C65" s="182"/>
      <c r="D65" s="185"/>
    </row>
    <row r="66" spans="2:4" hidden="1" x14ac:dyDescent="0.25">
      <c r="B66" s="177"/>
      <c r="C66" s="182"/>
      <c r="D66" s="185"/>
    </row>
    <row r="67" spans="2:4" ht="15" hidden="1" customHeight="1" thickBot="1" x14ac:dyDescent="0.25">
      <c r="B67" s="177"/>
      <c r="C67" s="182"/>
      <c r="D67" s="185"/>
    </row>
    <row r="68" spans="2:4" hidden="1" x14ac:dyDescent="0.25">
      <c r="B68" s="177"/>
      <c r="C68" s="182"/>
      <c r="D68" s="185"/>
    </row>
    <row r="69" spans="2:4" hidden="1" x14ac:dyDescent="0.25">
      <c r="B69" s="177"/>
      <c r="C69" s="182"/>
      <c r="D69" s="185"/>
    </row>
    <row r="70" spans="2:4" hidden="1" x14ac:dyDescent="0.25">
      <c r="B70" s="177"/>
      <c r="C70" s="182"/>
      <c r="D70" s="185"/>
    </row>
    <row r="71" spans="2:4" hidden="1" x14ac:dyDescent="0.25">
      <c r="B71" s="177"/>
      <c r="C71" s="182"/>
      <c r="D71" s="185"/>
    </row>
    <row r="72" spans="2:4" hidden="1" x14ac:dyDescent="0.25">
      <c r="B72" s="177"/>
      <c r="C72" s="182"/>
      <c r="D72" s="185"/>
    </row>
    <row r="73" spans="2:4" hidden="1" x14ac:dyDescent="0.25">
      <c r="B73" s="177"/>
      <c r="C73" s="182"/>
      <c r="D73" s="185"/>
    </row>
    <row r="74" spans="2:4" hidden="1" x14ac:dyDescent="0.25">
      <c r="B74" s="177"/>
      <c r="C74" s="182"/>
      <c r="D74" s="185"/>
    </row>
    <row r="75" spans="2:4" hidden="1" x14ac:dyDescent="0.25">
      <c r="B75" s="177"/>
      <c r="C75" s="182"/>
      <c r="D75" s="185"/>
    </row>
    <row r="76" spans="2:4" hidden="1" x14ac:dyDescent="0.25">
      <c r="B76" s="177"/>
      <c r="C76" s="182"/>
      <c r="D76" s="185"/>
    </row>
    <row r="77" spans="2:4" hidden="1" x14ac:dyDescent="0.25">
      <c r="B77" s="177"/>
      <c r="C77" s="182"/>
      <c r="D77" s="185"/>
    </row>
    <row r="78" spans="2:4" hidden="1" x14ac:dyDescent="0.25">
      <c r="B78" s="177"/>
      <c r="C78" s="182"/>
      <c r="D78" s="185"/>
    </row>
    <row r="79" spans="2:4" hidden="1" x14ac:dyDescent="0.25">
      <c r="B79" s="177"/>
      <c r="C79" s="182"/>
      <c r="D79" s="185"/>
    </row>
    <row r="80" spans="2:4" hidden="1" x14ac:dyDescent="0.25">
      <c r="B80" s="177"/>
      <c r="C80" s="182"/>
      <c r="D80" s="185"/>
    </row>
    <row r="81" spans="2:4" ht="15.75" hidden="1" thickBot="1" x14ac:dyDescent="0.3">
      <c r="B81" s="177"/>
      <c r="C81" s="183"/>
      <c r="D81" s="186"/>
    </row>
    <row r="82" spans="2:4" ht="15.75" thickBot="1" x14ac:dyDescent="0.3">
      <c r="B82" s="32"/>
      <c r="C82" s="43"/>
      <c r="D82" s="48"/>
    </row>
    <row r="84" spans="2:4" x14ac:dyDescent="0.25">
      <c r="B84" s="24" t="s">
        <v>92</v>
      </c>
    </row>
    <row r="85" spans="2:4" ht="15.75" thickBot="1" x14ac:dyDescent="0.3">
      <c r="B85" s="24"/>
    </row>
    <row r="86" spans="2:4" ht="15.75" thickBot="1" x14ac:dyDescent="0.3">
      <c r="B86" s="52"/>
      <c r="C86" s="29" t="s">
        <v>54</v>
      </c>
      <c r="D86" s="30" t="s">
        <v>55</v>
      </c>
    </row>
    <row r="87" spans="2:4" x14ac:dyDescent="0.25">
      <c r="B87" s="176" t="s">
        <v>93</v>
      </c>
      <c r="C87" s="33"/>
      <c r="D87" s="189">
        <v>43465</v>
      </c>
    </row>
    <row r="88" spans="2:4" x14ac:dyDescent="0.25">
      <c r="B88" s="177"/>
      <c r="C88" s="33">
        <v>43646</v>
      </c>
      <c r="D88" s="190"/>
    </row>
    <row r="89" spans="2:4" ht="15.75" thickBot="1" x14ac:dyDescent="0.3">
      <c r="B89" s="178"/>
      <c r="C89" s="53"/>
      <c r="D89" s="191"/>
    </row>
    <row r="90" spans="2:4" x14ac:dyDescent="0.25">
      <c r="B90" s="176" t="s">
        <v>91</v>
      </c>
      <c r="C90" s="181">
        <f>+C63</f>
        <v>43046092151</v>
      </c>
      <c r="D90" s="184">
        <f>+D63</f>
        <v>39532304009</v>
      </c>
    </row>
    <row r="91" spans="2:4" x14ac:dyDescent="0.25">
      <c r="B91" s="177"/>
      <c r="C91" s="182"/>
      <c r="D91" s="185"/>
    </row>
    <row r="92" spans="2:4" x14ac:dyDescent="0.25">
      <c r="B92" s="47" t="s">
        <v>94</v>
      </c>
      <c r="C92" s="44"/>
      <c r="D92" s="46"/>
    </row>
    <row r="93" spans="2:4" x14ac:dyDescent="0.25">
      <c r="B93" s="40" t="s">
        <v>95</v>
      </c>
      <c r="C93" s="41">
        <v>3000000</v>
      </c>
      <c r="D93" s="118">
        <v>3000000</v>
      </c>
    </row>
    <row r="94" spans="2:4" x14ac:dyDescent="0.25">
      <c r="B94" s="40" t="s">
        <v>96</v>
      </c>
      <c r="C94" s="41">
        <v>212677393</v>
      </c>
      <c r="D94" s="118">
        <v>205006835</v>
      </c>
    </row>
    <row r="95" spans="2:4" x14ac:dyDescent="0.25">
      <c r="B95" s="40" t="s">
        <v>97</v>
      </c>
      <c r="C95" s="41">
        <v>5000000</v>
      </c>
      <c r="D95" s="118">
        <v>138445200</v>
      </c>
    </row>
    <row r="96" spans="2:4" x14ac:dyDescent="0.25">
      <c r="B96" s="40" t="s">
        <v>98</v>
      </c>
      <c r="C96" s="41">
        <v>9870974</v>
      </c>
      <c r="D96" s="118">
        <v>59650780</v>
      </c>
    </row>
    <row r="97" spans="2:11" x14ac:dyDescent="0.25">
      <c r="B97" s="40" t="s">
        <v>99</v>
      </c>
      <c r="C97" s="41">
        <v>173316152</v>
      </c>
      <c r="D97" s="118">
        <v>306608929</v>
      </c>
    </row>
    <row r="98" spans="2:11" x14ac:dyDescent="0.25">
      <c r="B98" s="40" t="s">
        <v>100</v>
      </c>
      <c r="C98" s="41">
        <v>5000000</v>
      </c>
      <c r="D98" s="118">
        <v>5000000</v>
      </c>
      <c r="I98" s="124"/>
      <c r="J98" s="124"/>
      <c r="K98" s="124"/>
    </row>
    <row r="99" spans="2:11" x14ac:dyDescent="0.25">
      <c r="B99" s="40" t="s">
        <v>101</v>
      </c>
      <c r="C99" s="41">
        <v>18549000</v>
      </c>
      <c r="D99" s="118">
        <v>17880000</v>
      </c>
      <c r="I99" s="124"/>
      <c r="J99" s="124"/>
      <c r="K99" s="102"/>
    </row>
    <row r="100" spans="2:11" x14ac:dyDescent="0.25">
      <c r="B100" s="40" t="s">
        <v>74</v>
      </c>
      <c r="C100" s="41">
        <v>1808755795</v>
      </c>
      <c r="D100" s="118">
        <v>25061027</v>
      </c>
      <c r="I100" s="102"/>
      <c r="J100" s="124"/>
      <c r="K100" s="102"/>
    </row>
    <row r="101" spans="2:11" x14ac:dyDescent="0.25">
      <c r="B101" s="40" t="s">
        <v>75</v>
      </c>
      <c r="C101" s="41">
        <v>26101102</v>
      </c>
      <c r="D101" s="118">
        <v>59600000</v>
      </c>
      <c r="I101" s="102"/>
      <c r="J101" s="124"/>
      <c r="K101" s="102"/>
    </row>
    <row r="102" spans="2:11" x14ac:dyDescent="0.25">
      <c r="B102" s="40" t="s">
        <v>79</v>
      </c>
      <c r="C102" s="41">
        <v>5000000</v>
      </c>
      <c r="D102" s="118">
        <v>5000000</v>
      </c>
      <c r="I102" s="102"/>
      <c r="J102" s="124"/>
      <c r="K102" s="102"/>
    </row>
    <row r="103" spans="2:11" x14ac:dyDescent="0.25">
      <c r="B103" s="40" t="s">
        <v>80</v>
      </c>
      <c r="C103" s="41">
        <v>30915000</v>
      </c>
      <c r="D103" s="118">
        <v>16987609</v>
      </c>
      <c r="I103" s="102"/>
      <c r="J103" s="124"/>
      <c r="K103" s="102"/>
    </row>
    <row r="104" spans="2:11" x14ac:dyDescent="0.25">
      <c r="B104" s="40" t="s">
        <v>102</v>
      </c>
      <c r="C104" s="41">
        <v>5000000</v>
      </c>
      <c r="D104" s="118">
        <v>5000000</v>
      </c>
      <c r="I104" s="102"/>
      <c r="J104" s="124"/>
      <c r="K104" s="102"/>
    </row>
    <row r="105" spans="2:11" x14ac:dyDescent="0.25">
      <c r="B105" s="40" t="s">
        <v>103</v>
      </c>
      <c r="C105" s="41">
        <v>64585083</v>
      </c>
      <c r="D105" s="118">
        <v>113211213</v>
      </c>
      <c r="I105" s="102"/>
      <c r="J105" s="124"/>
      <c r="K105" s="102"/>
    </row>
    <row r="106" spans="2:11" x14ac:dyDescent="0.25">
      <c r="B106" s="40" t="s">
        <v>104</v>
      </c>
      <c r="C106" s="41">
        <v>5000000</v>
      </c>
      <c r="D106" s="118">
        <v>5000000</v>
      </c>
      <c r="I106" s="102"/>
      <c r="J106" s="124"/>
      <c r="K106" s="102"/>
    </row>
    <row r="107" spans="2:11" x14ac:dyDescent="0.25">
      <c r="B107" s="40" t="s">
        <v>105</v>
      </c>
      <c r="C107" s="41">
        <v>10000000</v>
      </c>
      <c r="D107" s="118">
        <v>10000000</v>
      </c>
      <c r="I107" s="102"/>
      <c r="J107" s="124"/>
      <c r="K107" s="102"/>
    </row>
    <row r="108" spans="2:11" x14ac:dyDescent="0.25">
      <c r="B108" s="40" t="s">
        <v>106</v>
      </c>
      <c r="C108" s="41">
        <v>25000000</v>
      </c>
      <c r="D108" s="118">
        <v>12526822</v>
      </c>
      <c r="I108" s="102"/>
      <c r="J108" s="124"/>
      <c r="K108" s="102"/>
    </row>
    <row r="109" spans="2:11" x14ac:dyDescent="0.25">
      <c r="B109" s="40" t="s">
        <v>107</v>
      </c>
      <c r="C109" s="41">
        <v>61809596</v>
      </c>
      <c r="D109" s="118">
        <v>59580332</v>
      </c>
      <c r="I109" s="102"/>
      <c r="J109" s="124"/>
      <c r="K109" s="102"/>
    </row>
    <row r="110" spans="2:11" x14ac:dyDescent="0.25">
      <c r="B110" s="40" t="s">
        <v>108</v>
      </c>
      <c r="C110" s="41">
        <v>65915296</v>
      </c>
      <c r="D110" s="118">
        <v>66080296</v>
      </c>
      <c r="I110" s="102"/>
      <c r="J110" s="124"/>
      <c r="K110" s="102"/>
    </row>
    <row r="111" spans="2:11" x14ac:dyDescent="0.25">
      <c r="B111" s="40" t="s">
        <v>109</v>
      </c>
      <c r="C111" s="41">
        <v>42000000</v>
      </c>
      <c r="D111" s="118">
        <v>5000000</v>
      </c>
      <c r="I111" s="102"/>
      <c r="J111" s="124"/>
      <c r="K111" s="102"/>
    </row>
    <row r="112" spans="2:11" x14ac:dyDescent="0.25">
      <c r="B112" s="40" t="s">
        <v>110</v>
      </c>
      <c r="C112" s="41">
        <v>6183000</v>
      </c>
      <c r="D112" s="118">
        <v>5960000</v>
      </c>
      <c r="I112" s="102"/>
      <c r="J112" s="124"/>
      <c r="K112" s="102"/>
    </row>
    <row r="113" spans="2:11" ht="15.75" thickBot="1" x14ac:dyDescent="0.3">
      <c r="B113" s="40" t="s">
        <v>111</v>
      </c>
      <c r="C113" s="41">
        <v>18549000</v>
      </c>
      <c r="D113" s="122">
        <v>17880000</v>
      </c>
      <c r="I113" s="102"/>
      <c r="J113" s="124"/>
      <c r="K113" s="102"/>
    </row>
    <row r="114" spans="2:11" x14ac:dyDescent="0.25">
      <c r="B114" s="172"/>
      <c r="C114" s="181">
        <f>SUM(C93:C113)</f>
        <v>2602227391</v>
      </c>
      <c r="D114" s="184">
        <f>SUM(D93:D113)</f>
        <v>1142479043</v>
      </c>
      <c r="I114" s="102"/>
      <c r="J114" s="124"/>
      <c r="K114" s="102"/>
    </row>
    <row r="115" spans="2:11" ht="6.75" customHeight="1" x14ac:dyDescent="0.25">
      <c r="B115" s="172"/>
      <c r="C115" s="182"/>
      <c r="D115" s="185"/>
      <c r="I115" s="102"/>
      <c r="J115" s="124"/>
      <c r="K115" s="102"/>
    </row>
    <row r="116" spans="2:11" ht="15" hidden="1" customHeight="1" x14ac:dyDescent="0.25">
      <c r="B116" s="172"/>
      <c r="C116" s="182"/>
      <c r="D116" s="185"/>
      <c r="I116" s="102"/>
      <c r="J116" s="124"/>
      <c r="K116" s="102"/>
    </row>
    <row r="117" spans="2:11" ht="15" hidden="1" customHeight="1" x14ac:dyDescent="0.25">
      <c r="B117" s="172"/>
      <c r="C117" s="182"/>
      <c r="D117" s="185"/>
      <c r="I117" s="102"/>
      <c r="J117" s="124"/>
      <c r="K117" s="102"/>
    </row>
    <row r="118" spans="2:11" ht="15.75" hidden="1" customHeight="1" thickBot="1" x14ac:dyDescent="0.3">
      <c r="B118" s="192"/>
      <c r="C118" s="183"/>
      <c r="D118" s="186"/>
      <c r="I118" s="102"/>
      <c r="J118" s="124"/>
      <c r="K118" s="102"/>
    </row>
    <row r="119" spans="2:11" ht="15.75" thickBot="1" x14ac:dyDescent="0.3">
      <c r="B119" s="32" t="s">
        <v>112</v>
      </c>
      <c r="C119" s="54">
        <f>+C114+C90+C28</f>
        <v>52117069206</v>
      </c>
      <c r="D119" s="50">
        <f>+D114+D90+D28</f>
        <v>48023427196</v>
      </c>
      <c r="I119" s="102"/>
      <c r="J119" s="124"/>
      <c r="K119" s="102"/>
    </row>
    <row r="120" spans="2:11" x14ac:dyDescent="0.25">
      <c r="B120" s="24"/>
      <c r="I120" s="102"/>
      <c r="J120" s="124"/>
      <c r="K120" s="125"/>
    </row>
    <row r="121" spans="2:11" x14ac:dyDescent="0.25">
      <c r="B121" s="24" t="s">
        <v>113</v>
      </c>
      <c r="I121" s="125"/>
      <c r="J121" s="124"/>
      <c r="K121" s="124"/>
    </row>
    <row r="122" spans="2:11" x14ac:dyDescent="0.25">
      <c r="B122" s="24"/>
      <c r="I122" s="124"/>
      <c r="J122" s="124"/>
      <c r="K122" s="124"/>
    </row>
    <row r="123" spans="2:11" ht="12" customHeight="1" x14ac:dyDescent="0.25">
      <c r="B123" s="62" t="s">
        <v>361</v>
      </c>
      <c r="C123" s="22"/>
      <c r="D123" s="22"/>
      <c r="E123" s="22"/>
      <c r="F123" s="22"/>
      <c r="G123" s="22"/>
      <c r="I123" s="124"/>
      <c r="J123" s="124"/>
      <c r="K123" s="124"/>
    </row>
    <row r="124" spans="2:11" x14ac:dyDescent="0.25">
      <c r="B124" s="22" t="s">
        <v>128</v>
      </c>
      <c r="C124" s="22"/>
      <c r="D124" s="22"/>
      <c r="E124" s="22"/>
      <c r="F124" s="22"/>
      <c r="G124" s="22"/>
      <c r="I124" s="124"/>
      <c r="J124" s="124"/>
      <c r="K124" s="124"/>
    </row>
    <row r="125" spans="2:11" x14ac:dyDescent="0.25">
      <c r="B125" s="81" t="s">
        <v>114</v>
      </c>
      <c r="I125" s="124"/>
      <c r="J125" s="124"/>
      <c r="K125" s="124"/>
    </row>
    <row r="126" spans="2:11" ht="15.75" thickBot="1" x14ac:dyDescent="0.3">
      <c r="B126" s="20"/>
      <c r="I126" s="124"/>
      <c r="J126" s="124"/>
      <c r="K126" s="124"/>
    </row>
    <row r="127" spans="2:11" ht="15.75" thickBot="1" x14ac:dyDescent="0.3">
      <c r="B127" s="56"/>
      <c r="C127" s="29" t="s">
        <v>115</v>
      </c>
      <c r="D127" s="57" t="s">
        <v>55</v>
      </c>
    </row>
    <row r="128" spans="2:11" x14ac:dyDescent="0.25">
      <c r="B128" s="177" t="s">
        <v>116</v>
      </c>
      <c r="C128" s="189">
        <v>43646</v>
      </c>
      <c r="D128" s="189">
        <v>43465</v>
      </c>
    </row>
    <row r="129" spans="2:4" ht="15.75" thickBot="1" x14ac:dyDescent="0.3">
      <c r="B129" s="178"/>
      <c r="C129" s="191"/>
      <c r="D129" s="191"/>
    </row>
    <row r="130" spans="2:4" x14ac:dyDescent="0.25">
      <c r="B130" s="40"/>
      <c r="C130" s="44"/>
      <c r="D130" s="46"/>
    </row>
    <row r="131" spans="2:4" x14ac:dyDescent="0.25">
      <c r="B131" s="40" t="s">
        <v>117</v>
      </c>
      <c r="C131" s="41">
        <v>196387671070</v>
      </c>
      <c r="D131" s="118">
        <v>240754152895</v>
      </c>
    </row>
    <row r="132" spans="2:4" x14ac:dyDescent="0.25">
      <c r="B132" s="40" t="s">
        <v>118</v>
      </c>
      <c r="C132" s="41">
        <v>1045246785</v>
      </c>
      <c r="D132" s="118">
        <v>599052831</v>
      </c>
    </row>
    <row r="133" spans="2:4" x14ac:dyDescent="0.25">
      <c r="B133" s="40" t="s">
        <v>119</v>
      </c>
      <c r="C133" s="41">
        <v>577469360</v>
      </c>
      <c r="D133" s="118">
        <v>624198623</v>
      </c>
    </row>
    <row r="134" spans="2:4" x14ac:dyDescent="0.25">
      <c r="B134" s="172" t="s">
        <v>120</v>
      </c>
      <c r="C134" s="41">
        <v>1218720415</v>
      </c>
      <c r="D134" s="118">
        <v>767269975</v>
      </c>
    </row>
    <row r="135" spans="2:4" ht="0.75" customHeight="1" x14ac:dyDescent="0.25">
      <c r="B135" s="172"/>
      <c r="C135" s="44"/>
      <c r="D135" s="121"/>
    </row>
    <row r="136" spans="2:4" x14ac:dyDescent="0.25">
      <c r="B136" s="40" t="s">
        <v>121</v>
      </c>
      <c r="C136" s="41">
        <v>14828440539</v>
      </c>
      <c r="D136" s="118">
        <v>14511767088</v>
      </c>
    </row>
    <row r="137" spans="2:4" x14ac:dyDescent="0.25">
      <c r="B137" s="40" t="s">
        <v>122</v>
      </c>
      <c r="C137" s="41">
        <v>-22258203157</v>
      </c>
      <c r="D137" s="118">
        <v>-37600463031</v>
      </c>
    </row>
    <row r="138" spans="2:4" x14ac:dyDescent="0.25">
      <c r="B138" s="40" t="s">
        <v>123</v>
      </c>
      <c r="C138" s="41">
        <v>0</v>
      </c>
      <c r="D138" s="118">
        <v>1269247</v>
      </c>
    </row>
    <row r="139" spans="2:4" x14ac:dyDescent="0.25">
      <c r="B139" s="40" t="s">
        <v>124</v>
      </c>
      <c r="C139" s="41">
        <v>80000</v>
      </c>
      <c r="D139" s="118">
        <v>1449232</v>
      </c>
    </row>
    <row r="140" spans="2:4" x14ac:dyDescent="0.25">
      <c r="B140" s="40" t="s">
        <v>125</v>
      </c>
      <c r="C140" s="41">
        <v>15787985</v>
      </c>
      <c r="D140" s="118">
        <v>40621398</v>
      </c>
    </row>
    <row r="141" spans="2:4" ht="15" customHeight="1" thickBot="1" x14ac:dyDescent="0.3">
      <c r="B141" s="172" t="s">
        <v>126</v>
      </c>
      <c r="C141" s="173">
        <v>0</v>
      </c>
      <c r="D141" s="170">
        <v>641252</v>
      </c>
    </row>
    <row r="142" spans="2:4" ht="3" hidden="1" customHeight="1" thickBot="1" x14ac:dyDescent="0.3">
      <c r="B142" s="172"/>
      <c r="C142" s="173"/>
      <c r="D142" s="170"/>
    </row>
    <row r="143" spans="2:4" ht="15.75" hidden="1" customHeight="1" thickBot="1" x14ac:dyDescent="0.3">
      <c r="B143" s="192"/>
      <c r="C143" s="174"/>
      <c r="D143" s="175"/>
    </row>
    <row r="144" spans="2:4" ht="15.75" thickBot="1" x14ac:dyDescent="0.3">
      <c r="B144" s="59" t="s">
        <v>127</v>
      </c>
      <c r="C144" s="60">
        <f>SUM(C131:C143)</f>
        <v>191815212997</v>
      </c>
      <c r="D144" s="61">
        <f>SUM(D131:D143)</f>
        <v>219699959510</v>
      </c>
    </row>
    <row r="145" spans="2:4" ht="15.75" x14ac:dyDescent="0.25">
      <c r="B145" s="51"/>
    </row>
    <row r="146" spans="2:4" ht="30" x14ac:dyDescent="0.25">
      <c r="B146" s="83" t="s">
        <v>129</v>
      </c>
    </row>
    <row r="147" spans="2:4" x14ac:dyDescent="0.25">
      <c r="B147" s="22" t="s">
        <v>362</v>
      </c>
    </row>
    <row r="148" spans="2:4" ht="14.25" customHeight="1" x14ac:dyDescent="0.25">
      <c r="B148" s="22" t="s">
        <v>133</v>
      </c>
    </row>
    <row r="149" spans="2:4" ht="14.25" customHeight="1" x14ac:dyDescent="0.25">
      <c r="B149" s="20" t="s">
        <v>134</v>
      </c>
      <c r="C149" s="22" t="s">
        <v>135</v>
      </c>
    </row>
    <row r="150" spans="2:4" ht="15.75" thickBot="1" x14ac:dyDescent="0.3">
      <c r="B150" s="24"/>
    </row>
    <row r="151" spans="2:4" x14ac:dyDescent="0.25">
      <c r="B151" s="63"/>
      <c r="C151" s="193" t="s">
        <v>115</v>
      </c>
      <c r="D151" s="195" t="s">
        <v>55</v>
      </c>
    </row>
    <row r="152" spans="2:4" x14ac:dyDescent="0.25">
      <c r="B152" s="34" t="s">
        <v>53</v>
      </c>
      <c r="C152" s="194"/>
      <c r="D152" s="196"/>
    </row>
    <row r="153" spans="2:4" x14ac:dyDescent="0.25">
      <c r="B153" s="31"/>
      <c r="C153" s="194"/>
      <c r="D153" s="196"/>
    </row>
    <row r="154" spans="2:4" x14ac:dyDescent="0.25">
      <c r="B154" s="31"/>
      <c r="C154" s="194"/>
      <c r="D154" s="196"/>
    </row>
    <row r="155" spans="2:4" x14ac:dyDescent="0.25">
      <c r="B155" s="112"/>
      <c r="C155" s="113">
        <v>43646</v>
      </c>
      <c r="D155" s="198">
        <v>43465</v>
      </c>
    </row>
    <row r="156" spans="2:4" ht="7.5" hidden="1" customHeight="1" x14ac:dyDescent="0.25">
      <c r="B156" s="114"/>
      <c r="C156" s="33"/>
      <c r="D156" s="199"/>
    </row>
    <row r="157" spans="2:4" ht="1.5" customHeight="1" x14ac:dyDescent="0.25">
      <c r="B157" s="114"/>
      <c r="C157" s="168"/>
      <c r="D157" s="199"/>
    </row>
    <row r="158" spans="2:4" hidden="1" x14ac:dyDescent="0.25">
      <c r="B158" s="114"/>
      <c r="C158" s="34"/>
      <c r="D158" s="199"/>
    </row>
    <row r="159" spans="2:4" hidden="1" x14ac:dyDescent="0.25">
      <c r="B159" s="114"/>
      <c r="C159" s="34"/>
      <c r="D159" s="199"/>
    </row>
    <row r="160" spans="2:4" hidden="1" x14ac:dyDescent="0.25">
      <c r="B160" s="115"/>
      <c r="C160" s="111"/>
      <c r="D160" s="200"/>
    </row>
    <row r="161" spans="2:4" x14ac:dyDescent="0.25">
      <c r="B161" s="40" t="s">
        <v>130</v>
      </c>
      <c r="C161" s="41">
        <v>7444726269</v>
      </c>
      <c r="D161" s="126">
        <v>6775982145</v>
      </c>
    </row>
    <row r="162" spans="2:4" x14ac:dyDescent="0.25">
      <c r="B162" s="40" t="s">
        <v>118</v>
      </c>
      <c r="C162" s="41">
        <v>281616977</v>
      </c>
      <c r="D162" s="118">
        <v>316179371</v>
      </c>
    </row>
    <row r="163" spans="2:4" ht="15.75" thickBot="1" x14ac:dyDescent="0.3">
      <c r="B163" s="40" t="s">
        <v>131</v>
      </c>
      <c r="C163" s="41">
        <v>-7076615697</v>
      </c>
      <c r="D163" s="122">
        <v>-7092161516</v>
      </c>
    </row>
    <row r="164" spans="2:4" ht="15.75" thickBot="1" x14ac:dyDescent="0.3">
      <c r="B164" s="52" t="s">
        <v>132</v>
      </c>
      <c r="C164" s="65">
        <f>SUM(C161:C163)</f>
        <v>649727549</v>
      </c>
      <c r="D164" s="66">
        <f>SUM(D161:D163)</f>
        <v>0</v>
      </c>
    </row>
    <row r="165" spans="2:4" x14ac:dyDescent="0.25">
      <c r="B165" s="24"/>
    </row>
    <row r="166" spans="2:4" x14ac:dyDescent="0.25">
      <c r="B166" s="24" t="s">
        <v>136</v>
      </c>
    </row>
    <row r="167" spans="2:4" x14ac:dyDescent="0.25">
      <c r="B167" s="22" t="s">
        <v>363</v>
      </c>
    </row>
    <row r="168" spans="2:4" x14ac:dyDescent="0.25">
      <c r="B168" s="20" t="s">
        <v>137</v>
      </c>
    </row>
    <row r="169" spans="2:4" x14ac:dyDescent="0.25">
      <c r="B169" s="20"/>
    </row>
    <row r="170" spans="2:4" x14ac:dyDescent="0.25">
      <c r="B170" s="67" t="s">
        <v>138</v>
      </c>
    </row>
    <row r="171" spans="2:4" ht="15.75" thickBot="1" x14ac:dyDescent="0.3"/>
    <row r="172" spans="2:4" ht="15.75" thickBot="1" x14ac:dyDescent="0.3">
      <c r="B172" s="52"/>
      <c r="C172" s="68" t="s">
        <v>159</v>
      </c>
      <c r="D172" s="30" t="s">
        <v>55</v>
      </c>
    </row>
    <row r="173" spans="2:4" x14ac:dyDescent="0.25">
      <c r="B173" s="176" t="s">
        <v>93</v>
      </c>
      <c r="C173" s="189">
        <v>43646</v>
      </c>
      <c r="D173" s="189">
        <v>43465</v>
      </c>
    </row>
    <row r="174" spans="2:4" ht="15.75" thickBot="1" x14ac:dyDescent="0.3">
      <c r="B174" s="178"/>
      <c r="C174" s="191"/>
      <c r="D174" s="191"/>
    </row>
    <row r="175" spans="2:4" x14ac:dyDescent="0.25">
      <c r="B175" s="40"/>
      <c r="C175" s="44"/>
      <c r="D175" s="127"/>
    </row>
    <row r="176" spans="2:4" x14ac:dyDescent="0.25">
      <c r="B176" s="40" t="s">
        <v>139</v>
      </c>
      <c r="C176" s="130">
        <v>14322866</v>
      </c>
      <c r="D176" s="118">
        <v>37572083</v>
      </c>
    </row>
    <row r="177" spans="2:4" ht="15.75" customHeight="1" x14ac:dyDescent="0.25">
      <c r="B177" s="40" t="s">
        <v>140</v>
      </c>
      <c r="C177" s="130">
        <v>1612520</v>
      </c>
      <c r="D177" s="121">
        <v>0</v>
      </c>
    </row>
    <row r="178" spans="2:4" ht="14.25" customHeight="1" x14ac:dyDescent="0.25">
      <c r="B178" s="197" t="s">
        <v>141</v>
      </c>
      <c r="C178" s="201">
        <v>187844266</v>
      </c>
      <c r="D178" s="170">
        <v>187844266</v>
      </c>
    </row>
    <row r="179" spans="2:4" ht="30" hidden="1" customHeight="1" x14ac:dyDescent="0.25">
      <c r="B179" s="197"/>
      <c r="C179" s="201"/>
      <c r="D179" s="170"/>
    </row>
    <row r="180" spans="2:4" x14ac:dyDescent="0.25">
      <c r="B180" s="40" t="s">
        <v>142</v>
      </c>
      <c r="C180" s="131">
        <v>0</v>
      </c>
      <c r="D180" s="121">
        <v>0</v>
      </c>
    </row>
    <row r="181" spans="2:4" x14ac:dyDescent="0.25">
      <c r="B181" s="40" t="s">
        <v>143</v>
      </c>
      <c r="C181" s="132">
        <v>63761853</v>
      </c>
      <c r="D181" s="118">
        <v>15247017</v>
      </c>
    </row>
    <row r="182" spans="2:4" x14ac:dyDescent="0.25">
      <c r="B182" s="40" t="s">
        <v>144</v>
      </c>
      <c r="C182" s="130">
        <v>361100000</v>
      </c>
      <c r="D182" s="118">
        <v>361100000</v>
      </c>
    </row>
    <row r="183" spans="2:4" x14ac:dyDescent="0.25">
      <c r="B183" s="40" t="s">
        <v>145</v>
      </c>
      <c r="C183" s="130">
        <v>12292712196</v>
      </c>
      <c r="D183" s="118">
        <v>12264315870</v>
      </c>
    </row>
    <row r="184" spans="2:4" x14ac:dyDescent="0.25">
      <c r="B184" s="40" t="s">
        <v>146</v>
      </c>
      <c r="C184" s="130">
        <v>308393311</v>
      </c>
      <c r="D184" s="118">
        <v>376358111</v>
      </c>
    </row>
    <row r="185" spans="2:4" ht="15" customHeight="1" x14ac:dyDescent="0.25">
      <c r="B185" s="197" t="s">
        <v>147</v>
      </c>
      <c r="C185" s="130">
        <v>32763037</v>
      </c>
      <c r="D185" s="170">
        <v>43888784</v>
      </c>
    </row>
    <row r="186" spans="2:4" ht="0.75" hidden="1" customHeight="1" x14ac:dyDescent="0.25">
      <c r="B186" s="197"/>
      <c r="C186" s="130"/>
      <c r="D186" s="170"/>
    </row>
    <row r="187" spans="2:4" ht="15.75" customHeight="1" x14ac:dyDescent="0.25">
      <c r="B187" s="40" t="s">
        <v>148</v>
      </c>
      <c r="C187" s="132">
        <v>34862093</v>
      </c>
      <c r="D187" s="118">
        <v>2569121</v>
      </c>
    </row>
    <row r="188" spans="2:4" ht="15" customHeight="1" x14ac:dyDescent="0.25">
      <c r="B188" s="40" t="s">
        <v>353</v>
      </c>
      <c r="C188" s="133">
        <v>94037870</v>
      </c>
      <c r="D188" s="128">
        <v>0</v>
      </c>
    </row>
    <row r="189" spans="2:4" ht="14.25" customHeight="1" x14ac:dyDescent="0.25">
      <c r="B189" s="197" t="s">
        <v>149</v>
      </c>
      <c r="C189" s="130">
        <v>34730000</v>
      </c>
      <c r="D189" s="118">
        <v>91953320</v>
      </c>
    </row>
    <row r="190" spans="2:4" ht="0.75" customHeight="1" x14ac:dyDescent="0.25">
      <c r="B190" s="197"/>
      <c r="C190" s="131"/>
      <c r="D190" s="121"/>
    </row>
    <row r="191" spans="2:4" ht="14.25" customHeight="1" x14ac:dyDescent="0.25">
      <c r="B191" s="171" t="s">
        <v>150</v>
      </c>
      <c r="C191" s="130">
        <v>32452381</v>
      </c>
      <c r="D191" s="170">
        <v>32252381</v>
      </c>
    </row>
    <row r="192" spans="2:4" ht="0.75" customHeight="1" x14ac:dyDescent="0.25">
      <c r="B192" s="171"/>
      <c r="C192" s="130"/>
      <c r="D192" s="170"/>
    </row>
    <row r="193" spans="2:4" x14ac:dyDescent="0.25">
      <c r="B193" s="40" t="s">
        <v>151</v>
      </c>
      <c r="C193" s="132">
        <v>0</v>
      </c>
      <c r="D193" s="118">
        <v>506913511</v>
      </c>
    </row>
    <row r="194" spans="2:4" x14ac:dyDescent="0.25">
      <c r="B194" s="160" t="s">
        <v>388</v>
      </c>
      <c r="C194" s="132">
        <v>108092195</v>
      </c>
      <c r="D194" s="164">
        <v>0</v>
      </c>
    </row>
    <row r="195" spans="2:4" ht="11.25" customHeight="1" x14ac:dyDescent="0.25">
      <c r="B195" s="197" t="s">
        <v>152</v>
      </c>
      <c r="C195" s="201">
        <v>151019775</v>
      </c>
      <c r="D195" s="170">
        <v>145573000</v>
      </c>
    </row>
    <row r="196" spans="2:4" ht="3.75" customHeight="1" x14ac:dyDescent="0.25">
      <c r="B196" s="197"/>
      <c r="C196" s="201"/>
      <c r="D196" s="170"/>
    </row>
    <row r="197" spans="2:4" ht="1.5" customHeight="1" x14ac:dyDescent="0.25">
      <c r="B197" s="197"/>
      <c r="C197" s="201"/>
      <c r="D197" s="170"/>
    </row>
    <row r="198" spans="2:4" ht="14.25" customHeight="1" x14ac:dyDescent="0.25">
      <c r="B198" s="40" t="s">
        <v>153</v>
      </c>
      <c r="C198" s="132">
        <v>22963928</v>
      </c>
      <c r="D198" s="121">
        <v>0</v>
      </c>
    </row>
    <row r="199" spans="2:4" x14ac:dyDescent="0.25">
      <c r="B199" s="40" t="s">
        <v>154</v>
      </c>
      <c r="C199" s="132">
        <v>1228353768</v>
      </c>
      <c r="D199" s="118">
        <v>1208396160</v>
      </c>
    </row>
    <row r="200" spans="2:4" x14ac:dyDescent="0.25">
      <c r="B200" s="40" t="s">
        <v>155</v>
      </c>
      <c r="C200" s="132">
        <v>744519782</v>
      </c>
      <c r="D200" s="118">
        <v>129778198</v>
      </c>
    </row>
    <row r="201" spans="2:4" ht="16.5" customHeight="1" x14ac:dyDescent="0.25">
      <c r="B201" s="204" t="s">
        <v>156</v>
      </c>
      <c r="C201" s="134">
        <v>25350603</v>
      </c>
      <c r="D201" s="118">
        <v>40953706</v>
      </c>
    </row>
    <row r="202" spans="2:4" ht="25.5" hidden="1" customHeight="1" x14ac:dyDescent="0.25">
      <c r="B202" s="204"/>
      <c r="C202" s="131"/>
      <c r="D202" s="121"/>
    </row>
    <row r="203" spans="2:4" ht="15" customHeight="1" x14ac:dyDescent="0.25">
      <c r="B203" s="166" t="s">
        <v>389</v>
      </c>
      <c r="C203" s="163">
        <v>2444286808</v>
      </c>
      <c r="D203" s="121">
        <v>0</v>
      </c>
    </row>
    <row r="204" spans="2:4" x14ac:dyDescent="0.25">
      <c r="B204" s="69" t="s">
        <v>157</v>
      </c>
      <c r="C204" s="132">
        <v>626546638</v>
      </c>
      <c r="D204" s="118">
        <v>700429690</v>
      </c>
    </row>
    <row r="205" spans="2:4" x14ac:dyDescent="0.25">
      <c r="B205" s="197" t="s">
        <v>158</v>
      </c>
      <c r="C205" s="201">
        <v>-622174090</v>
      </c>
      <c r="D205" s="170">
        <v>-622174090</v>
      </c>
    </row>
    <row r="206" spans="2:4" ht="0.75" customHeight="1" thickBot="1" x14ac:dyDescent="0.3">
      <c r="B206" s="197"/>
      <c r="C206" s="201"/>
      <c r="D206" s="170"/>
    </row>
    <row r="207" spans="2:4" ht="15.75" hidden="1" customHeight="1" thickBot="1" x14ac:dyDescent="0.3">
      <c r="B207" s="205"/>
      <c r="C207" s="206"/>
      <c r="D207" s="175"/>
    </row>
    <row r="208" spans="2:4" x14ac:dyDescent="0.25">
      <c r="B208" s="176" t="s">
        <v>132</v>
      </c>
      <c r="C208" s="181">
        <f>SUM(C176:C207)</f>
        <v>18187551800</v>
      </c>
      <c r="D208" s="181">
        <f>SUM(D176:D207)</f>
        <v>15522971128</v>
      </c>
    </row>
    <row r="209" spans="2:4" ht="11.25" customHeight="1" x14ac:dyDescent="0.25">
      <c r="B209" s="177"/>
      <c r="C209" s="182"/>
      <c r="D209" s="182"/>
    </row>
    <row r="210" spans="2:4" hidden="1" x14ac:dyDescent="0.25">
      <c r="B210" s="177"/>
      <c r="C210" s="182"/>
      <c r="D210" s="182"/>
    </row>
    <row r="211" spans="2:4" hidden="1" x14ac:dyDescent="0.25">
      <c r="B211" s="177"/>
      <c r="C211" s="182"/>
      <c r="D211" s="182"/>
    </row>
    <row r="212" spans="2:4" hidden="1" x14ac:dyDescent="0.25">
      <c r="B212" s="177"/>
      <c r="C212" s="182"/>
      <c r="D212" s="182"/>
    </row>
    <row r="213" spans="2:4" ht="1.5" customHeight="1" thickBot="1" x14ac:dyDescent="0.3">
      <c r="B213" s="32"/>
      <c r="C213" s="70"/>
      <c r="D213" s="71"/>
    </row>
    <row r="215" spans="2:4" ht="15.75" thickBot="1" x14ac:dyDescent="0.3">
      <c r="B215" s="72" t="s">
        <v>160</v>
      </c>
    </row>
    <row r="216" spans="2:4" x14ac:dyDescent="0.25">
      <c r="B216" s="63"/>
      <c r="C216" s="193" t="s">
        <v>115</v>
      </c>
      <c r="D216" s="195" t="s">
        <v>55</v>
      </c>
    </row>
    <row r="217" spans="2:4" x14ac:dyDescent="0.25">
      <c r="B217" s="34" t="s">
        <v>53</v>
      </c>
      <c r="C217" s="194"/>
      <c r="D217" s="196"/>
    </row>
    <row r="218" spans="2:4" ht="6.75" customHeight="1" x14ac:dyDescent="0.25">
      <c r="B218" s="31"/>
      <c r="C218" s="194"/>
      <c r="D218" s="196"/>
    </row>
    <row r="219" spans="2:4" ht="2.25" customHeight="1" thickBot="1" x14ac:dyDescent="0.3">
      <c r="B219" s="31"/>
      <c r="C219" s="202"/>
      <c r="D219" s="203"/>
    </row>
    <row r="220" spans="2:4" ht="15.75" thickBot="1" x14ac:dyDescent="0.3">
      <c r="B220" s="34" t="s">
        <v>53</v>
      </c>
      <c r="C220" s="33">
        <v>43646</v>
      </c>
      <c r="D220" s="189">
        <v>43465</v>
      </c>
    </row>
    <row r="221" spans="2:4" ht="7.5" hidden="1" customHeight="1" thickBot="1" x14ac:dyDescent="0.3">
      <c r="B221" s="35"/>
      <c r="C221" s="34"/>
      <c r="D221" s="190"/>
    </row>
    <row r="222" spans="2:4" ht="15.75" hidden="1" thickBot="1" x14ac:dyDescent="0.3">
      <c r="B222" s="36"/>
      <c r="C222" s="73"/>
      <c r="D222" s="191"/>
    </row>
    <row r="223" spans="2:4" x14ac:dyDescent="0.25">
      <c r="B223" s="209" t="s">
        <v>161</v>
      </c>
      <c r="C223" s="210">
        <v>916403739</v>
      </c>
      <c r="D223" s="210">
        <v>761120360</v>
      </c>
    </row>
    <row r="224" spans="2:4" ht="2.25" customHeight="1" x14ac:dyDescent="0.25">
      <c r="B224" s="172"/>
      <c r="C224" s="173"/>
      <c r="D224" s="173"/>
    </row>
    <row r="225" spans="2:4" x14ac:dyDescent="0.25">
      <c r="B225" s="40" t="s">
        <v>162</v>
      </c>
      <c r="C225" s="41">
        <v>17749189</v>
      </c>
      <c r="D225" s="121">
        <v>0</v>
      </c>
    </row>
    <row r="226" spans="2:4" x14ac:dyDescent="0.25">
      <c r="B226" s="172" t="s">
        <v>139</v>
      </c>
      <c r="C226" s="173">
        <v>8396904</v>
      </c>
      <c r="D226" s="170">
        <v>17327384</v>
      </c>
    </row>
    <row r="227" spans="2:4" ht="15" hidden="1" customHeight="1" x14ac:dyDescent="0.25">
      <c r="B227" s="172"/>
      <c r="C227" s="173"/>
      <c r="D227" s="170"/>
    </row>
    <row r="228" spans="2:4" ht="15" hidden="1" customHeight="1" x14ac:dyDescent="0.25">
      <c r="B228" s="172"/>
      <c r="C228" s="173"/>
      <c r="D228" s="170"/>
    </row>
    <row r="229" spans="2:4" x14ac:dyDescent="0.25">
      <c r="B229" s="40" t="s">
        <v>163</v>
      </c>
      <c r="C229" s="44">
        <v>0</v>
      </c>
      <c r="D229" s="121">
        <v>0</v>
      </c>
    </row>
    <row r="230" spans="2:4" x14ac:dyDescent="0.25">
      <c r="B230" s="172" t="s">
        <v>164</v>
      </c>
      <c r="C230" s="173">
        <v>4007295</v>
      </c>
      <c r="D230" s="170">
        <v>1137910</v>
      </c>
    </row>
    <row r="231" spans="2:4" ht="15" hidden="1" customHeight="1" x14ac:dyDescent="0.25">
      <c r="B231" s="172"/>
      <c r="C231" s="173"/>
      <c r="D231" s="170"/>
    </row>
    <row r="232" spans="2:4" x14ac:dyDescent="0.25">
      <c r="B232" s="207" t="s">
        <v>165</v>
      </c>
      <c r="C232" s="173">
        <v>88420337</v>
      </c>
      <c r="D232" s="170">
        <v>63123724</v>
      </c>
    </row>
    <row r="233" spans="2:4" ht="1.5" customHeight="1" thickBot="1" x14ac:dyDescent="0.3">
      <c r="B233" s="207"/>
      <c r="C233" s="173"/>
      <c r="D233" s="170"/>
    </row>
    <row r="234" spans="2:4" ht="15.75" hidden="1" customHeight="1" thickBot="1" x14ac:dyDescent="0.3">
      <c r="B234" s="208"/>
      <c r="C234" s="174"/>
      <c r="D234" s="175"/>
    </row>
    <row r="235" spans="2:4" ht="15.75" thickBot="1" x14ac:dyDescent="0.3">
      <c r="B235" s="52" t="s">
        <v>132</v>
      </c>
      <c r="C235" s="60">
        <f>SUM(C223:C234)</f>
        <v>1034977464</v>
      </c>
      <c r="D235" s="61">
        <f>SUM(D223:D232)</f>
        <v>842709378</v>
      </c>
    </row>
    <row r="236" spans="2:4" x14ac:dyDescent="0.25">
      <c r="B236" s="20"/>
    </row>
    <row r="237" spans="2:4" ht="30.75" thickBot="1" x14ac:dyDescent="0.3">
      <c r="B237" s="82" t="s">
        <v>166</v>
      </c>
    </row>
    <row r="238" spans="2:4" ht="15.75" x14ac:dyDescent="0.25">
      <c r="B238" s="55"/>
      <c r="C238" s="193" t="s">
        <v>115</v>
      </c>
      <c r="D238" s="195" t="s">
        <v>55</v>
      </c>
    </row>
    <row r="239" spans="2:4" x14ac:dyDescent="0.25">
      <c r="B239" s="34" t="s">
        <v>53</v>
      </c>
      <c r="C239" s="194"/>
      <c r="D239" s="196"/>
    </row>
    <row r="240" spans="2:4" ht="8.25" customHeight="1" x14ac:dyDescent="0.25">
      <c r="B240" s="31"/>
      <c r="C240" s="194"/>
      <c r="D240" s="196"/>
    </row>
    <row r="241" spans="2:4" ht="15.75" hidden="1" thickBot="1" x14ac:dyDescent="0.3">
      <c r="B241" s="31"/>
      <c r="C241" s="202"/>
      <c r="D241" s="203"/>
    </row>
    <row r="242" spans="2:4" ht="15.75" thickBot="1" x14ac:dyDescent="0.3">
      <c r="B242" s="53"/>
      <c r="C242" s="75">
        <v>43646</v>
      </c>
      <c r="D242" s="76">
        <v>43465</v>
      </c>
    </row>
    <row r="243" spans="2:4" x14ac:dyDescent="0.25">
      <c r="B243" s="40" t="s">
        <v>167</v>
      </c>
      <c r="C243" s="137">
        <v>8998908572</v>
      </c>
      <c r="D243" s="135">
        <v>7689441559</v>
      </c>
    </row>
    <row r="244" spans="2:4" x14ac:dyDescent="0.25">
      <c r="B244" s="40" t="s">
        <v>168</v>
      </c>
      <c r="C244" s="132">
        <v>-8998908572</v>
      </c>
      <c r="D244" s="118">
        <v>-7689441559</v>
      </c>
    </row>
    <row r="245" spans="2:4" x14ac:dyDescent="0.25">
      <c r="B245" s="40" t="s">
        <v>169</v>
      </c>
      <c r="C245" s="132">
        <v>22973601134</v>
      </c>
      <c r="D245" s="118">
        <v>9094949249</v>
      </c>
    </row>
    <row r="246" spans="2:4" x14ac:dyDescent="0.25">
      <c r="B246" s="40" t="s">
        <v>170</v>
      </c>
      <c r="C246" s="132">
        <v>-22973601134</v>
      </c>
      <c r="D246" s="118">
        <v>-9094949249</v>
      </c>
    </row>
    <row r="247" spans="2:4" ht="15.75" thickBot="1" x14ac:dyDescent="0.3">
      <c r="B247" s="40" t="s">
        <v>171</v>
      </c>
      <c r="C247" s="132">
        <v>2019685489</v>
      </c>
      <c r="D247" s="118">
        <v>3312420434</v>
      </c>
    </row>
    <row r="248" spans="2:4" ht="15.75" thickBot="1" x14ac:dyDescent="0.3">
      <c r="B248" s="52" t="s">
        <v>132</v>
      </c>
      <c r="C248" s="138">
        <f>SUM(C243:C247)</f>
        <v>2019685489</v>
      </c>
      <c r="D248" s="136">
        <f>SUM(D243:D247)</f>
        <v>3312420434</v>
      </c>
    </row>
    <row r="250" spans="2:4" x14ac:dyDescent="0.25">
      <c r="B250" s="24" t="s">
        <v>172</v>
      </c>
    </row>
    <row r="251" spans="2:4" x14ac:dyDescent="0.25">
      <c r="B251" s="22" t="s">
        <v>364</v>
      </c>
    </row>
    <row r="252" spans="2:4" x14ac:dyDescent="0.25">
      <c r="B252" s="20" t="s">
        <v>174</v>
      </c>
      <c r="C252" s="22" t="s">
        <v>175</v>
      </c>
    </row>
    <row r="253" spans="2:4" ht="15.75" thickBot="1" x14ac:dyDescent="0.3">
      <c r="B253" s="67" t="s">
        <v>173</v>
      </c>
    </row>
    <row r="254" spans="2:4" x14ac:dyDescent="0.25">
      <c r="B254" s="209"/>
      <c r="C254" s="193" t="s">
        <v>115</v>
      </c>
      <c r="D254" s="195" t="s">
        <v>55</v>
      </c>
    </row>
    <row r="255" spans="2:4" ht="9.75" customHeight="1" x14ac:dyDescent="0.25">
      <c r="B255" s="172"/>
      <c r="C255" s="194"/>
      <c r="D255" s="196"/>
    </row>
    <row r="256" spans="2:4" hidden="1" x14ac:dyDescent="0.25">
      <c r="B256" s="172"/>
      <c r="C256" s="194"/>
      <c r="D256" s="196"/>
    </row>
    <row r="257" spans="2:4" ht="15.75" hidden="1" thickBot="1" x14ac:dyDescent="0.3">
      <c r="B257" s="172"/>
      <c r="C257" s="202"/>
      <c r="D257" s="203"/>
    </row>
    <row r="258" spans="2:4" ht="15.75" thickBot="1" x14ac:dyDescent="0.3">
      <c r="B258" s="77" t="s">
        <v>53</v>
      </c>
      <c r="C258" s="75">
        <v>43646</v>
      </c>
      <c r="D258" s="76">
        <v>43465</v>
      </c>
    </row>
    <row r="259" spans="2:4" x14ac:dyDescent="0.25">
      <c r="B259" s="40" t="s">
        <v>176</v>
      </c>
      <c r="C259" s="137">
        <v>111047583045</v>
      </c>
      <c r="D259" s="135">
        <v>150742257287</v>
      </c>
    </row>
    <row r="260" spans="2:4" x14ac:dyDescent="0.25">
      <c r="B260" s="40" t="s">
        <v>177</v>
      </c>
      <c r="C260" s="132">
        <v>80938063236</v>
      </c>
      <c r="D260" s="118">
        <v>99520736047</v>
      </c>
    </row>
    <row r="261" spans="2:4" x14ac:dyDescent="0.25">
      <c r="B261" s="40" t="s">
        <v>178</v>
      </c>
      <c r="C261" s="132">
        <v>8462031816</v>
      </c>
      <c r="D261" s="118">
        <v>14476944949</v>
      </c>
    </row>
    <row r="262" spans="2:4" x14ac:dyDescent="0.25">
      <c r="B262" s="40" t="s">
        <v>179</v>
      </c>
      <c r="C262" s="133">
        <v>-2316872338</v>
      </c>
      <c r="D262" s="139">
        <v>-3003651914</v>
      </c>
    </row>
    <row r="263" spans="2:4" x14ac:dyDescent="0.25">
      <c r="B263" s="40" t="s">
        <v>180</v>
      </c>
      <c r="C263" s="132">
        <v>6976783735</v>
      </c>
      <c r="D263" s="118">
        <v>6531930486</v>
      </c>
    </row>
    <row r="264" spans="2:4" x14ac:dyDescent="0.25">
      <c r="B264" s="40" t="s">
        <v>181</v>
      </c>
      <c r="C264" s="132">
        <v>17928087</v>
      </c>
      <c r="D264" s="118">
        <v>33130935</v>
      </c>
    </row>
    <row r="265" spans="2:4" x14ac:dyDescent="0.25">
      <c r="B265" s="197" t="s">
        <v>182</v>
      </c>
      <c r="C265" s="134">
        <v>676993721</v>
      </c>
      <c r="D265" s="118">
        <v>804162474</v>
      </c>
    </row>
    <row r="266" spans="2:4" ht="5.25" hidden="1" customHeight="1" x14ac:dyDescent="0.25">
      <c r="B266" s="197"/>
      <c r="C266" s="131"/>
      <c r="D266" s="121"/>
    </row>
    <row r="267" spans="2:4" x14ac:dyDescent="0.25">
      <c r="B267" s="197" t="s">
        <v>179</v>
      </c>
      <c r="C267" s="201">
        <v>-676631601</v>
      </c>
      <c r="D267" s="170">
        <v>-803272016</v>
      </c>
    </row>
    <row r="268" spans="2:4" ht="0.75" customHeight="1" x14ac:dyDescent="0.25">
      <c r="B268" s="197"/>
      <c r="C268" s="201"/>
      <c r="D268" s="170"/>
    </row>
    <row r="269" spans="2:4" x14ac:dyDescent="0.25">
      <c r="B269" s="40" t="s">
        <v>183</v>
      </c>
      <c r="C269" s="140">
        <v>46644507943</v>
      </c>
      <c r="D269" s="139">
        <v>64189764497</v>
      </c>
    </row>
    <row r="270" spans="2:4" ht="14.25" customHeight="1" thickBot="1" x14ac:dyDescent="0.3">
      <c r="B270" s="197" t="s">
        <v>184</v>
      </c>
      <c r="C270" s="201">
        <v>2341485406</v>
      </c>
      <c r="D270" s="170">
        <v>4799588775</v>
      </c>
    </row>
    <row r="271" spans="2:4" ht="15.75" hidden="1" customHeight="1" thickBot="1" x14ac:dyDescent="0.3">
      <c r="B271" s="205"/>
      <c r="C271" s="206"/>
      <c r="D271" s="175"/>
    </row>
    <row r="272" spans="2:4" x14ac:dyDescent="0.25">
      <c r="B272" s="209" t="s">
        <v>132</v>
      </c>
      <c r="C272" s="181">
        <f>SUM(C259:C270)</f>
        <v>254111873050</v>
      </c>
      <c r="D272" s="181">
        <f>SUM(D259:D270)</f>
        <v>337291591520</v>
      </c>
    </row>
    <row r="273" spans="2:4" ht="6" hidden="1" customHeight="1" x14ac:dyDescent="0.25">
      <c r="B273" s="172"/>
      <c r="C273" s="182"/>
      <c r="D273" s="182"/>
    </row>
    <row r="274" spans="2:4" hidden="1" x14ac:dyDescent="0.25">
      <c r="B274" s="172"/>
      <c r="C274" s="182"/>
      <c r="D274" s="182"/>
    </row>
    <row r="275" spans="2:4" hidden="1" x14ac:dyDescent="0.25">
      <c r="B275" s="172"/>
      <c r="C275" s="182"/>
      <c r="D275" s="182"/>
    </row>
    <row r="276" spans="2:4" hidden="1" x14ac:dyDescent="0.25">
      <c r="B276" s="172"/>
      <c r="C276" s="182"/>
      <c r="D276" s="182"/>
    </row>
    <row r="277" spans="2:4" ht="15.75" thickBot="1" x14ac:dyDescent="0.3">
      <c r="B277" s="192"/>
      <c r="C277" s="183"/>
      <c r="D277" s="183"/>
    </row>
    <row r="279" spans="2:4" ht="21" customHeight="1" thickBot="1" x14ac:dyDescent="0.3">
      <c r="B279" s="67" t="s">
        <v>185</v>
      </c>
    </row>
    <row r="280" spans="2:4" ht="15.75" hidden="1" thickBot="1" x14ac:dyDescent="0.3">
      <c r="B280" s="24"/>
    </row>
    <row r="281" spans="2:4" x14ac:dyDescent="0.25">
      <c r="B281" s="63"/>
      <c r="C281" s="193" t="s">
        <v>115</v>
      </c>
      <c r="D281" s="195" t="s">
        <v>55</v>
      </c>
    </row>
    <row r="282" spans="2:4" x14ac:dyDescent="0.25">
      <c r="B282" s="34" t="s">
        <v>53</v>
      </c>
      <c r="C282" s="194"/>
      <c r="D282" s="196"/>
    </row>
    <row r="283" spans="2:4" ht="6.75" customHeight="1" x14ac:dyDescent="0.25">
      <c r="B283" s="31"/>
      <c r="C283" s="194"/>
      <c r="D283" s="196"/>
    </row>
    <row r="284" spans="2:4" ht="15.75" hidden="1" thickBot="1" x14ac:dyDescent="0.3">
      <c r="B284" s="31"/>
      <c r="C284" s="202"/>
      <c r="D284" s="203"/>
    </row>
    <row r="285" spans="2:4" ht="15.75" thickBot="1" x14ac:dyDescent="0.3">
      <c r="B285" s="53" t="s">
        <v>53</v>
      </c>
      <c r="C285" s="75">
        <v>43646</v>
      </c>
      <c r="D285" s="76">
        <v>43465</v>
      </c>
    </row>
    <row r="286" spans="2:4" ht="15.75" thickBot="1" x14ac:dyDescent="0.3">
      <c r="B286" s="40" t="s">
        <v>186</v>
      </c>
      <c r="C286" s="41">
        <v>25728700000</v>
      </c>
      <c r="D286" s="141">
        <v>21936412500</v>
      </c>
    </row>
    <row r="287" spans="2:4" ht="15.75" thickBot="1" x14ac:dyDescent="0.3">
      <c r="B287" s="52" t="s">
        <v>132</v>
      </c>
      <c r="C287" s="65">
        <f>SUM(C286)</f>
        <v>25728700000</v>
      </c>
      <c r="D287" s="66">
        <f>SUM(D286)</f>
        <v>21936412500</v>
      </c>
    </row>
    <row r="289" spans="2:4" ht="27.75" thickBot="1" x14ac:dyDescent="0.3">
      <c r="B289" s="79" t="s">
        <v>166</v>
      </c>
    </row>
    <row r="290" spans="2:4" x14ac:dyDescent="0.25">
      <c r="B290" s="56"/>
      <c r="C290" s="193" t="s">
        <v>115</v>
      </c>
      <c r="D290" s="195" t="s">
        <v>55</v>
      </c>
    </row>
    <row r="291" spans="2:4" ht="13.5" customHeight="1" x14ac:dyDescent="0.25">
      <c r="B291" s="34" t="s">
        <v>53</v>
      </c>
      <c r="C291" s="194"/>
      <c r="D291" s="196"/>
    </row>
    <row r="292" spans="2:4" hidden="1" x14ac:dyDescent="0.25">
      <c r="B292" s="40"/>
      <c r="C292" s="194"/>
      <c r="D292" s="196"/>
    </row>
    <row r="293" spans="2:4" ht="15.75" hidden="1" thickBot="1" x14ac:dyDescent="0.3">
      <c r="B293" s="40"/>
      <c r="C293" s="202"/>
      <c r="D293" s="203"/>
    </row>
    <row r="294" spans="2:4" ht="15.75" thickBot="1" x14ac:dyDescent="0.3">
      <c r="B294" s="53"/>
      <c r="C294" s="75">
        <v>43646</v>
      </c>
      <c r="D294" s="76">
        <v>43465</v>
      </c>
    </row>
    <row r="295" spans="2:4" x14ac:dyDescent="0.25">
      <c r="B295" s="40" t="s">
        <v>187</v>
      </c>
      <c r="C295" s="41">
        <v>1215586153</v>
      </c>
      <c r="D295" s="135">
        <v>266501967</v>
      </c>
    </row>
    <row r="296" spans="2:4" x14ac:dyDescent="0.25">
      <c r="B296" s="40" t="s">
        <v>188</v>
      </c>
      <c r="C296" s="41">
        <v>-274343314</v>
      </c>
      <c r="D296" s="118">
        <v>-266500642</v>
      </c>
    </row>
    <row r="297" spans="2:4" x14ac:dyDescent="0.25">
      <c r="B297" s="40" t="s">
        <v>189</v>
      </c>
      <c r="C297" s="41">
        <v>46977634</v>
      </c>
      <c r="D297" s="118">
        <v>35982441</v>
      </c>
    </row>
    <row r="298" spans="2:4" ht="15.75" thickBot="1" x14ac:dyDescent="0.3">
      <c r="B298" s="40" t="s">
        <v>190</v>
      </c>
      <c r="C298" s="41">
        <v>-36622536</v>
      </c>
      <c r="D298" s="122">
        <v>-35864121</v>
      </c>
    </row>
    <row r="299" spans="2:4" ht="15.75" thickBot="1" x14ac:dyDescent="0.3">
      <c r="B299" s="52" t="s">
        <v>132</v>
      </c>
      <c r="C299" s="60">
        <f>SUM(C295:C298)</f>
        <v>951597937</v>
      </c>
      <c r="D299" s="61">
        <f>SUM(D295:D298)</f>
        <v>119645</v>
      </c>
    </row>
    <row r="300" spans="2:4" x14ac:dyDescent="0.25">
      <c r="B300" s="20"/>
    </row>
    <row r="301" spans="2:4" ht="27.75" thickBot="1" x14ac:dyDescent="0.3">
      <c r="B301" s="80" t="s">
        <v>191</v>
      </c>
    </row>
    <row r="302" spans="2:4" ht="15.75" x14ac:dyDescent="0.25">
      <c r="B302" s="55"/>
      <c r="C302" s="193" t="s">
        <v>115</v>
      </c>
      <c r="D302" s="195" t="s">
        <v>55</v>
      </c>
    </row>
    <row r="303" spans="2:4" x14ac:dyDescent="0.25">
      <c r="B303" s="34" t="s">
        <v>53</v>
      </c>
      <c r="C303" s="194"/>
      <c r="D303" s="196"/>
    </row>
    <row r="304" spans="2:4" ht="6" customHeight="1" thickBot="1" x14ac:dyDescent="0.3">
      <c r="B304" s="40"/>
      <c r="C304" s="194"/>
      <c r="D304" s="196"/>
    </row>
    <row r="305" spans="2:4" ht="15.75" hidden="1" thickBot="1" x14ac:dyDescent="0.3">
      <c r="B305" s="40"/>
      <c r="C305" s="202"/>
      <c r="D305" s="203"/>
    </row>
    <row r="306" spans="2:4" x14ac:dyDescent="0.25">
      <c r="B306" s="34" t="s">
        <v>53</v>
      </c>
      <c r="C306" s="189">
        <v>43646</v>
      </c>
      <c r="D306" s="189">
        <v>43465</v>
      </c>
    </row>
    <row r="307" spans="2:4" ht="6" customHeight="1" thickBot="1" x14ac:dyDescent="0.3">
      <c r="B307" s="36"/>
      <c r="C307" s="191"/>
      <c r="D307" s="191"/>
    </row>
    <row r="308" spans="2:4" x14ac:dyDescent="0.25">
      <c r="B308" s="209" t="s">
        <v>192</v>
      </c>
      <c r="C308" s="41">
        <v>17742385000</v>
      </c>
      <c r="D308" s="135">
        <v>15410995000</v>
      </c>
    </row>
    <row r="309" spans="2:4" ht="0.75" customHeight="1" x14ac:dyDescent="0.25">
      <c r="B309" s="172"/>
      <c r="C309" s="44"/>
      <c r="D309" s="121"/>
    </row>
    <row r="310" spans="2:4" x14ac:dyDescent="0.25">
      <c r="B310" s="40" t="s">
        <v>193</v>
      </c>
      <c r="C310" s="41">
        <v>79000000</v>
      </c>
      <c r="D310" s="118">
        <v>52000000</v>
      </c>
    </row>
    <row r="311" spans="2:4" x14ac:dyDescent="0.25">
      <c r="B311" s="40" t="s">
        <v>194</v>
      </c>
      <c r="C311" s="41">
        <v>7115500000</v>
      </c>
      <c r="D311" s="118">
        <v>8249140000</v>
      </c>
    </row>
    <row r="312" spans="2:4" ht="15.75" thickBot="1" x14ac:dyDescent="0.3">
      <c r="B312" s="40" t="s">
        <v>195</v>
      </c>
      <c r="C312" s="41">
        <v>959000000</v>
      </c>
      <c r="D312" s="122">
        <v>927000000</v>
      </c>
    </row>
    <row r="313" spans="2:4" ht="15.75" thickBot="1" x14ac:dyDescent="0.3">
      <c r="B313" s="52" t="s">
        <v>132</v>
      </c>
      <c r="C313" s="60">
        <f>SUM(C308:C312)</f>
        <v>25895885000</v>
      </c>
      <c r="D313" s="61">
        <f>SUM(D308:D312)</f>
        <v>24639135000</v>
      </c>
    </row>
    <row r="315" spans="2:4" x14ac:dyDescent="0.25">
      <c r="B315" s="78" t="s">
        <v>196</v>
      </c>
    </row>
    <row r="316" spans="2:4" x14ac:dyDescent="0.25">
      <c r="B316" s="22" t="s">
        <v>197</v>
      </c>
    </row>
    <row r="317" spans="2:4" x14ac:dyDescent="0.25">
      <c r="B317" s="22" t="s">
        <v>198</v>
      </c>
    </row>
    <row r="318" spans="2:4" x14ac:dyDescent="0.25">
      <c r="B318" s="22" t="s">
        <v>199</v>
      </c>
    </row>
    <row r="320" spans="2:4" ht="30" x14ac:dyDescent="0.25">
      <c r="B320" s="84" t="s">
        <v>200</v>
      </c>
    </row>
    <row r="321" spans="2:4" x14ac:dyDescent="0.25">
      <c r="B321" s="22" t="s">
        <v>365</v>
      </c>
    </row>
    <row r="322" spans="2:4" x14ac:dyDescent="0.25">
      <c r="B322" s="22" t="s">
        <v>201</v>
      </c>
    </row>
    <row r="323" spans="2:4" ht="15.75" thickBot="1" x14ac:dyDescent="0.3"/>
    <row r="324" spans="2:4" ht="15.75" thickBot="1" x14ac:dyDescent="0.3">
      <c r="B324" s="85"/>
      <c r="C324" s="214" t="s">
        <v>202</v>
      </c>
      <c r="D324" s="215"/>
    </row>
    <row r="325" spans="2:4" ht="15.75" thickBot="1" x14ac:dyDescent="0.3">
      <c r="B325" s="53" t="s">
        <v>53</v>
      </c>
      <c r="C325" s="87">
        <v>43646</v>
      </c>
      <c r="D325" s="76">
        <v>43465</v>
      </c>
    </row>
    <row r="326" spans="2:4" x14ac:dyDescent="0.25">
      <c r="B326" s="74" t="s">
        <v>203</v>
      </c>
      <c r="C326" s="142">
        <v>19270656949</v>
      </c>
      <c r="D326" s="135">
        <v>19089943891</v>
      </c>
    </row>
    <row r="327" spans="2:4" x14ac:dyDescent="0.25">
      <c r="B327" s="74" t="s">
        <v>204</v>
      </c>
      <c r="C327" s="134">
        <v>25967062286</v>
      </c>
      <c r="D327" s="118">
        <v>25527722457</v>
      </c>
    </row>
    <row r="328" spans="2:4" x14ac:dyDescent="0.25">
      <c r="B328" s="74" t="s">
        <v>205</v>
      </c>
      <c r="C328" s="134">
        <v>1156755163</v>
      </c>
      <c r="D328" s="118">
        <v>525009009</v>
      </c>
    </row>
    <row r="329" spans="2:4" ht="15.75" thickBot="1" x14ac:dyDescent="0.3">
      <c r="B329" s="74" t="s">
        <v>206</v>
      </c>
      <c r="C329" s="143">
        <v>-8030193784</v>
      </c>
      <c r="D329" s="122">
        <v>-7795377766</v>
      </c>
    </row>
    <row r="330" spans="2:4" ht="15.75" thickBot="1" x14ac:dyDescent="0.3">
      <c r="B330" s="52" t="s">
        <v>132</v>
      </c>
      <c r="C330" s="60">
        <f>SUM(C326:C329)</f>
        <v>38364280614</v>
      </c>
      <c r="D330" s="61">
        <f>SUM(D326:D329)</f>
        <v>37347297591</v>
      </c>
    </row>
    <row r="332" spans="2:4" x14ac:dyDescent="0.25">
      <c r="B332" s="24" t="s">
        <v>207</v>
      </c>
    </row>
    <row r="333" spans="2:4" x14ac:dyDescent="0.25">
      <c r="B333" s="22" t="s">
        <v>366</v>
      </c>
    </row>
    <row r="334" spans="2:4" x14ac:dyDescent="0.25">
      <c r="B334" s="20" t="s">
        <v>354</v>
      </c>
    </row>
    <row r="335" spans="2:4" x14ac:dyDescent="0.25">
      <c r="B335" s="20"/>
    </row>
    <row r="336" spans="2:4" x14ac:dyDescent="0.25">
      <c r="B336" s="67" t="s">
        <v>138</v>
      </c>
    </row>
    <row r="337" spans="2:4" ht="15.75" thickBot="1" x14ac:dyDescent="0.3">
      <c r="B337" s="67"/>
    </row>
    <row r="338" spans="2:4" ht="16.5" thickBot="1" x14ac:dyDescent="0.3">
      <c r="B338" s="55"/>
      <c r="C338" s="29" t="s">
        <v>115</v>
      </c>
      <c r="D338" s="57" t="s">
        <v>55</v>
      </c>
    </row>
    <row r="339" spans="2:4" ht="15.75" thickBot="1" x14ac:dyDescent="0.3">
      <c r="B339" s="53" t="s">
        <v>53</v>
      </c>
      <c r="C339" s="75">
        <v>43646</v>
      </c>
      <c r="D339" s="76">
        <v>43465</v>
      </c>
    </row>
    <row r="340" spans="2:4" x14ac:dyDescent="0.25">
      <c r="B340" s="40" t="s">
        <v>208</v>
      </c>
      <c r="C340" s="145">
        <v>4615115971</v>
      </c>
      <c r="D340" s="144">
        <v>6376029610</v>
      </c>
    </row>
    <row r="341" spans="2:4" x14ac:dyDescent="0.25">
      <c r="B341" s="40" t="s">
        <v>209</v>
      </c>
      <c r="C341" s="133">
        <v>371861406</v>
      </c>
      <c r="D341" s="139">
        <v>454526250</v>
      </c>
    </row>
    <row r="342" spans="2:4" x14ac:dyDescent="0.25">
      <c r="B342" s="197" t="s">
        <v>210</v>
      </c>
      <c r="C342" s="216">
        <v>0</v>
      </c>
      <c r="D342" s="217">
        <v>2000000000</v>
      </c>
    </row>
    <row r="343" spans="2:4" ht="15" hidden="1" customHeight="1" x14ac:dyDescent="0.25">
      <c r="B343" s="197"/>
      <c r="C343" s="216"/>
      <c r="D343" s="217"/>
    </row>
    <row r="344" spans="2:4" ht="15" hidden="1" customHeight="1" x14ac:dyDescent="0.25">
      <c r="B344" s="197"/>
      <c r="C344" s="216"/>
      <c r="D344" s="217"/>
    </row>
    <row r="345" spans="2:4" x14ac:dyDescent="0.25">
      <c r="B345" s="197" t="s">
        <v>211</v>
      </c>
      <c r="C345" s="216">
        <v>5230225089</v>
      </c>
      <c r="D345" s="217">
        <v>7369982658</v>
      </c>
    </row>
    <row r="346" spans="2:4" ht="3" customHeight="1" x14ac:dyDescent="0.25">
      <c r="B346" s="197"/>
      <c r="C346" s="216"/>
      <c r="D346" s="217"/>
    </row>
    <row r="347" spans="2:4" ht="15" hidden="1" customHeight="1" x14ac:dyDescent="0.25">
      <c r="B347" s="197"/>
      <c r="C347" s="216"/>
      <c r="D347" s="217"/>
    </row>
    <row r="348" spans="2:4" ht="15" hidden="1" customHeight="1" x14ac:dyDescent="0.25">
      <c r="B348" s="197"/>
      <c r="C348" s="216"/>
      <c r="D348" s="217"/>
    </row>
    <row r="349" spans="2:4" ht="15" hidden="1" customHeight="1" x14ac:dyDescent="0.25">
      <c r="B349" s="197"/>
      <c r="C349" s="216"/>
      <c r="D349" s="217"/>
    </row>
    <row r="350" spans="2:4" ht="15" hidden="1" customHeight="1" x14ac:dyDescent="0.25">
      <c r="B350" s="197"/>
      <c r="C350" s="216"/>
      <c r="D350" s="217"/>
    </row>
    <row r="351" spans="2:4" ht="15" hidden="1" customHeight="1" x14ac:dyDescent="0.25">
      <c r="B351" s="197"/>
      <c r="C351" s="216"/>
      <c r="D351" s="217"/>
    </row>
    <row r="352" spans="2:4" ht="15" hidden="1" customHeight="1" x14ac:dyDescent="0.25">
      <c r="B352" s="197"/>
      <c r="C352" s="216"/>
      <c r="D352" s="217"/>
    </row>
    <row r="353" spans="2:4" ht="15" hidden="1" customHeight="1" x14ac:dyDescent="0.25">
      <c r="B353" s="197"/>
      <c r="C353" s="216"/>
      <c r="D353" s="217"/>
    </row>
    <row r="354" spans="2:4" ht="15" hidden="1" customHeight="1" x14ac:dyDescent="0.25">
      <c r="B354" s="197"/>
      <c r="C354" s="216"/>
      <c r="D354" s="217"/>
    </row>
    <row r="355" spans="2:4" ht="15" hidden="1" customHeight="1" x14ac:dyDescent="0.25">
      <c r="B355" s="197"/>
      <c r="C355" s="216"/>
      <c r="D355" s="217"/>
    </row>
    <row r="356" spans="2:4" ht="15" hidden="1" customHeight="1" x14ac:dyDescent="0.25">
      <c r="B356" s="197"/>
      <c r="C356" s="216"/>
      <c r="D356" s="217"/>
    </row>
    <row r="357" spans="2:4" ht="15" hidden="1" customHeight="1" x14ac:dyDescent="0.25">
      <c r="B357" s="197"/>
      <c r="C357" s="216"/>
      <c r="D357" s="217"/>
    </row>
    <row r="358" spans="2:4" ht="15" hidden="1" customHeight="1" x14ac:dyDescent="0.25">
      <c r="B358" s="197"/>
      <c r="C358" s="216"/>
      <c r="D358" s="217"/>
    </row>
    <row r="359" spans="2:4" x14ac:dyDescent="0.25">
      <c r="B359" s="40" t="s">
        <v>212</v>
      </c>
      <c r="C359" s="140">
        <v>26527410</v>
      </c>
      <c r="D359" s="139">
        <v>163268251</v>
      </c>
    </row>
    <row r="360" spans="2:4" x14ac:dyDescent="0.25">
      <c r="B360" s="40" t="s">
        <v>213</v>
      </c>
      <c r="C360" s="140">
        <v>1814700</v>
      </c>
      <c r="D360" s="139">
        <v>161835077</v>
      </c>
    </row>
    <row r="361" spans="2:4" x14ac:dyDescent="0.25">
      <c r="B361" s="40" t="s">
        <v>214</v>
      </c>
      <c r="C361" s="133">
        <v>-37186377</v>
      </c>
      <c r="D361" s="139">
        <v>-184722000</v>
      </c>
    </row>
    <row r="362" spans="2:4" x14ac:dyDescent="0.25">
      <c r="B362" s="40" t="s">
        <v>215</v>
      </c>
      <c r="C362" s="133">
        <v>-35740909</v>
      </c>
      <c r="D362" s="139">
        <v>-10405996</v>
      </c>
    </row>
    <row r="363" spans="2:4" x14ac:dyDescent="0.25">
      <c r="B363" s="40" t="s">
        <v>216</v>
      </c>
      <c r="C363" s="140">
        <v>42194806</v>
      </c>
      <c r="D363" s="139">
        <v>19805067</v>
      </c>
    </row>
    <row r="364" spans="2:4" x14ac:dyDescent="0.25">
      <c r="B364" s="40" t="s">
        <v>217</v>
      </c>
      <c r="C364" s="140">
        <v>14889234</v>
      </c>
      <c r="D364" s="139">
        <v>12891112</v>
      </c>
    </row>
    <row r="365" spans="2:4" x14ac:dyDescent="0.25">
      <c r="B365" s="40" t="s">
        <v>218</v>
      </c>
      <c r="C365" s="140">
        <v>111495212</v>
      </c>
      <c r="D365" s="139">
        <v>109063435</v>
      </c>
    </row>
    <row r="366" spans="2:4" x14ac:dyDescent="0.25">
      <c r="B366" s="40" t="s">
        <v>219</v>
      </c>
      <c r="C366" s="140">
        <v>36500894</v>
      </c>
      <c r="D366" s="139">
        <v>26395960</v>
      </c>
    </row>
    <row r="367" spans="2:4" x14ac:dyDescent="0.25">
      <c r="B367" s="40" t="s">
        <v>220</v>
      </c>
      <c r="C367" s="140">
        <v>1432007179</v>
      </c>
      <c r="D367" s="139">
        <v>901038532</v>
      </c>
    </row>
    <row r="368" spans="2:4" x14ac:dyDescent="0.25">
      <c r="B368" s="160" t="s">
        <v>390</v>
      </c>
      <c r="C368" s="161">
        <v>914782306</v>
      </c>
      <c r="D368" s="162">
        <v>0</v>
      </c>
    </row>
    <row r="369" spans="2:4" x14ac:dyDescent="0.25">
      <c r="B369" s="40" t="s">
        <v>221</v>
      </c>
      <c r="C369" s="140">
        <v>399161427</v>
      </c>
      <c r="D369" s="139">
        <v>1317530502</v>
      </c>
    </row>
    <row r="370" spans="2:4" x14ac:dyDescent="0.25">
      <c r="B370" s="40" t="s">
        <v>222</v>
      </c>
      <c r="C370" s="140">
        <v>23434414</v>
      </c>
      <c r="D370" s="139">
        <v>12654965</v>
      </c>
    </row>
    <row r="371" spans="2:4" x14ac:dyDescent="0.25">
      <c r="B371" s="40" t="s">
        <v>223</v>
      </c>
      <c r="C371" s="140">
        <v>379029663</v>
      </c>
      <c r="D371" s="139">
        <v>85157873</v>
      </c>
    </row>
    <row r="372" spans="2:4" x14ac:dyDescent="0.25">
      <c r="B372" s="40" t="s">
        <v>224</v>
      </c>
      <c r="C372" s="140">
        <v>82364973</v>
      </c>
      <c r="D372" s="139">
        <v>254186818</v>
      </c>
    </row>
    <row r="373" spans="2:4" x14ac:dyDescent="0.25">
      <c r="B373" s="40" t="s">
        <v>225</v>
      </c>
      <c r="C373" s="140">
        <v>2386230</v>
      </c>
      <c r="D373" s="139">
        <v>2294985</v>
      </c>
    </row>
    <row r="374" spans="2:4" x14ac:dyDescent="0.25">
      <c r="B374" s="69" t="s">
        <v>226</v>
      </c>
      <c r="C374" s="140">
        <v>494890485</v>
      </c>
      <c r="D374" s="139">
        <v>505260337</v>
      </c>
    </row>
    <row r="375" spans="2:4" ht="15.75" thickBot="1" x14ac:dyDescent="0.3">
      <c r="B375" s="69" t="s">
        <v>227</v>
      </c>
      <c r="C375" s="146">
        <v>-34158619</v>
      </c>
      <c r="D375" s="139">
        <v>-64496714</v>
      </c>
    </row>
    <row r="376" spans="2:4" ht="15.75" thickBot="1" x14ac:dyDescent="0.3">
      <c r="B376" s="52" t="s">
        <v>132</v>
      </c>
      <c r="C376" s="60">
        <f>SUM(C340:C375)</f>
        <v>14071595494</v>
      </c>
      <c r="D376" s="136">
        <f>SUM(D340:D375)</f>
        <v>19512296722</v>
      </c>
    </row>
    <row r="378" spans="2:4" x14ac:dyDescent="0.25">
      <c r="B378" s="67" t="s">
        <v>160</v>
      </c>
    </row>
    <row r="379" spans="2:4" ht="15.75" thickBot="1" x14ac:dyDescent="0.3">
      <c r="B379" s="67"/>
    </row>
    <row r="380" spans="2:4" ht="15.75" thickBot="1" x14ac:dyDescent="0.3">
      <c r="B380" s="56"/>
      <c r="C380" s="29" t="s">
        <v>115</v>
      </c>
      <c r="D380" s="57" t="s">
        <v>55</v>
      </c>
    </row>
    <row r="381" spans="2:4" ht="15.75" thickBot="1" x14ac:dyDescent="0.3">
      <c r="B381" s="53" t="s">
        <v>53</v>
      </c>
      <c r="C381" s="75">
        <v>43646</v>
      </c>
      <c r="D381" s="76">
        <v>43465</v>
      </c>
    </row>
    <row r="382" spans="2:4" x14ac:dyDescent="0.25">
      <c r="B382" s="40" t="s">
        <v>213</v>
      </c>
      <c r="C382" s="41">
        <v>2759000</v>
      </c>
      <c r="D382" s="135">
        <v>2513000</v>
      </c>
    </row>
    <row r="383" spans="2:4" x14ac:dyDescent="0.25">
      <c r="B383" s="40" t="s">
        <v>214</v>
      </c>
      <c r="C383" s="41">
        <v>-2643055</v>
      </c>
      <c r="D383" s="118">
        <v>-1853126</v>
      </c>
    </row>
    <row r="384" spans="2:4" x14ac:dyDescent="0.25">
      <c r="B384" s="40" t="s">
        <v>211</v>
      </c>
      <c r="C384" s="41">
        <v>89051925</v>
      </c>
      <c r="D384" s="118">
        <v>21163983</v>
      </c>
    </row>
    <row r="385" spans="2:4" ht="15.75" thickBot="1" x14ac:dyDescent="0.3">
      <c r="B385" s="40" t="s">
        <v>220</v>
      </c>
      <c r="C385" s="41">
        <v>40906800</v>
      </c>
      <c r="D385" s="118">
        <v>130925377</v>
      </c>
    </row>
    <row r="386" spans="2:4" ht="14.25" customHeight="1" x14ac:dyDescent="0.25">
      <c r="B386" s="176" t="s">
        <v>132</v>
      </c>
      <c r="C386" s="181">
        <f>SUM(C382:C385)</f>
        <v>130074670</v>
      </c>
      <c r="D386" s="211">
        <f>SUM(D382:D385)</f>
        <v>152749234</v>
      </c>
    </row>
    <row r="387" spans="2:4" hidden="1" x14ac:dyDescent="0.25">
      <c r="B387" s="177"/>
      <c r="C387" s="182"/>
      <c r="D387" s="212"/>
    </row>
    <row r="388" spans="2:4" hidden="1" x14ac:dyDescent="0.25">
      <c r="B388" s="177"/>
      <c r="C388" s="182"/>
      <c r="D388" s="212"/>
    </row>
    <row r="389" spans="2:4" ht="11.25" customHeight="1" thickBot="1" x14ac:dyDescent="0.3">
      <c r="B389" s="178"/>
      <c r="C389" s="183"/>
      <c r="D389" s="213"/>
    </row>
    <row r="391" spans="2:4" x14ac:dyDescent="0.25">
      <c r="B391" s="24" t="s">
        <v>228</v>
      </c>
    </row>
    <row r="392" spans="2:4" x14ac:dyDescent="0.25">
      <c r="B392" s="22" t="s">
        <v>229</v>
      </c>
    </row>
    <row r="393" spans="2:4" x14ac:dyDescent="0.25">
      <c r="B393" s="22" t="s">
        <v>230</v>
      </c>
    </row>
    <row r="394" spans="2:4" x14ac:dyDescent="0.25">
      <c r="B394" s="20" t="s">
        <v>231</v>
      </c>
    </row>
    <row r="395" spans="2:4" x14ac:dyDescent="0.25">
      <c r="B395" s="67" t="s">
        <v>232</v>
      </c>
    </row>
    <row r="396" spans="2:4" ht="15.75" thickBot="1" x14ac:dyDescent="0.3">
      <c r="B396" s="20"/>
    </row>
    <row r="397" spans="2:4" ht="30.75" thickBot="1" x14ac:dyDescent="0.3">
      <c r="B397" s="63"/>
      <c r="C397" s="29" t="s">
        <v>233</v>
      </c>
      <c r="D397" s="57" t="s">
        <v>234</v>
      </c>
    </row>
    <row r="398" spans="2:4" ht="15.75" thickBot="1" x14ac:dyDescent="0.3">
      <c r="B398" s="53" t="s">
        <v>53</v>
      </c>
      <c r="C398" s="75">
        <v>43646</v>
      </c>
      <c r="D398" s="76">
        <v>43465</v>
      </c>
    </row>
    <row r="399" spans="2:4" x14ac:dyDescent="0.25">
      <c r="B399" s="40" t="s">
        <v>74</v>
      </c>
      <c r="C399" s="137">
        <v>1475951125</v>
      </c>
      <c r="D399" s="135">
        <v>18625251023</v>
      </c>
    </row>
    <row r="400" spans="2:4" x14ac:dyDescent="0.25">
      <c r="B400" s="40" t="s">
        <v>102</v>
      </c>
      <c r="C400" s="132">
        <v>21487391887</v>
      </c>
      <c r="D400" s="118">
        <v>4428865390</v>
      </c>
    </row>
    <row r="401" spans="2:4" x14ac:dyDescent="0.25">
      <c r="B401" s="40" t="s">
        <v>235</v>
      </c>
      <c r="C401" s="134">
        <v>0</v>
      </c>
      <c r="D401" s="118">
        <v>390466005</v>
      </c>
    </row>
    <row r="402" spans="2:4" ht="15.75" thickBot="1" x14ac:dyDescent="0.3">
      <c r="B402" s="40" t="s">
        <v>69</v>
      </c>
      <c r="C402" s="147">
        <v>442407293</v>
      </c>
      <c r="D402" s="118">
        <v>592951400</v>
      </c>
    </row>
    <row r="403" spans="2:4" ht="15.75" thickBot="1" x14ac:dyDescent="0.3">
      <c r="B403" s="52" t="s">
        <v>132</v>
      </c>
      <c r="C403" s="60">
        <f>SUM(C399:C402)</f>
        <v>23405750305</v>
      </c>
      <c r="D403" s="136">
        <f>SUM(D399:D402)</f>
        <v>24037533818</v>
      </c>
    </row>
    <row r="405" spans="2:4" x14ac:dyDescent="0.25">
      <c r="B405" s="67" t="s">
        <v>236</v>
      </c>
    </row>
    <row r="406" spans="2:4" ht="15.75" thickBot="1" x14ac:dyDescent="0.3"/>
    <row r="407" spans="2:4" ht="30.75" thickBot="1" x14ac:dyDescent="0.3">
      <c r="B407" s="63"/>
      <c r="C407" s="29" t="s">
        <v>233</v>
      </c>
      <c r="D407" s="57" t="s">
        <v>234</v>
      </c>
    </row>
    <row r="408" spans="2:4" ht="15.75" thickBot="1" x14ac:dyDescent="0.3">
      <c r="B408" s="53" t="s">
        <v>53</v>
      </c>
      <c r="C408" s="75">
        <v>43646</v>
      </c>
      <c r="D408" s="76">
        <v>43465</v>
      </c>
    </row>
    <row r="409" spans="2:4" x14ac:dyDescent="0.25">
      <c r="B409" s="40" t="s">
        <v>237</v>
      </c>
      <c r="C409" s="41">
        <v>62000000000</v>
      </c>
      <c r="D409" s="135">
        <v>26422000000</v>
      </c>
    </row>
    <row r="410" spans="2:4" x14ac:dyDescent="0.25">
      <c r="B410" s="40" t="s">
        <v>238</v>
      </c>
      <c r="C410" s="44">
        <v>0</v>
      </c>
      <c r="D410" s="121">
        <v>0</v>
      </c>
    </row>
    <row r="411" spans="2:4" x14ac:dyDescent="0.25">
      <c r="B411" s="40" t="s">
        <v>239</v>
      </c>
      <c r="C411" s="44">
        <v>0</v>
      </c>
      <c r="D411" s="121">
        <v>0</v>
      </c>
    </row>
    <row r="412" spans="2:4" x14ac:dyDescent="0.25">
      <c r="B412" s="40" t="s">
        <v>240</v>
      </c>
      <c r="C412" s="41">
        <v>0</v>
      </c>
      <c r="D412" s="118">
        <v>43500000000</v>
      </c>
    </row>
    <row r="413" spans="2:4" x14ac:dyDescent="0.25">
      <c r="B413" s="40" t="s">
        <v>241</v>
      </c>
      <c r="C413" s="41">
        <v>1210273972</v>
      </c>
      <c r="D413" s="118">
        <v>872898587</v>
      </c>
    </row>
    <row r="414" spans="2:4" ht="15.75" thickBot="1" x14ac:dyDescent="0.3">
      <c r="B414" s="40" t="s">
        <v>242</v>
      </c>
      <c r="C414" s="41">
        <v>-1190909588</v>
      </c>
      <c r="D414" s="122">
        <v>-723270974</v>
      </c>
    </row>
    <row r="415" spans="2:4" ht="15.75" thickBot="1" x14ac:dyDescent="0.3">
      <c r="B415" s="52" t="s">
        <v>132</v>
      </c>
      <c r="C415" s="60">
        <f>SUM(C409:C414)</f>
        <v>62019364384</v>
      </c>
      <c r="D415" s="61">
        <f>SUM(D409:D414)</f>
        <v>70071627613</v>
      </c>
    </row>
    <row r="417" spans="2:4" x14ac:dyDescent="0.25">
      <c r="B417" s="24" t="s">
        <v>243</v>
      </c>
    </row>
    <row r="418" spans="2:4" x14ac:dyDescent="0.25">
      <c r="B418" s="22" t="s">
        <v>367</v>
      </c>
    </row>
    <row r="419" spans="2:4" x14ac:dyDescent="0.25">
      <c r="B419" s="22" t="s">
        <v>244</v>
      </c>
    </row>
    <row r="420" spans="2:4" x14ac:dyDescent="0.25">
      <c r="B420" s="22" t="s">
        <v>245</v>
      </c>
    </row>
    <row r="422" spans="2:4" ht="27.75" thickBot="1" x14ac:dyDescent="0.3">
      <c r="B422" s="67" t="s">
        <v>246</v>
      </c>
    </row>
    <row r="423" spans="2:4" ht="30.75" thickBot="1" x14ac:dyDescent="0.3">
      <c r="B423" s="63"/>
      <c r="C423" s="29" t="s">
        <v>233</v>
      </c>
      <c r="D423" s="57" t="s">
        <v>234</v>
      </c>
    </row>
    <row r="424" spans="2:4" ht="15.75" thickBot="1" x14ac:dyDescent="0.3">
      <c r="B424" s="53" t="s">
        <v>53</v>
      </c>
      <c r="C424" s="75">
        <v>43646</v>
      </c>
      <c r="D424" s="76">
        <v>43465</v>
      </c>
    </row>
    <row r="425" spans="2:4" x14ac:dyDescent="0.25">
      <c r="B425" s="40" t="s">
        <v>247</v>
      </c>
      <c r="C425" s="41">
        <v>2301273208</v>
      </c>
      <c r="D425" s="135">
        <v>12653954290</v>
      </c>
    </row>
    <row r="426" spans="2:4" x14ac:dyDescent="0.25">
      <c r="B426" s="40" t="s">
        <v>248</v>
      </c>
      <c r="C426" s="41">
        <v>2501395038</v>
      </c>
      <c r="D426" s="118">
        <v>4936282820</v>
      </c>
    </row>
    <row r="427" spans="2:4" x14ac:dyDescent="0.25">
      <c r="B427" s="40" t="s">
        <v>249</v>
      </c>
      <c r="C427" s="41">
        <v>5443154569</v>
      </c>
      <c r="D427" s="118">
        <v>13279694646</v>
      </c>
    </row>
    <row r="428" spans="2:4" x14ac:dyDescent="0.25">
      <c r="B428" s="40" t="s">
        <v>250</v>
      </c>
      <c r="C428" s="167">
        <v>231977876</v>
      </c>
      <c r="D428" s="121">
        <v>0</v>
      </c>
    </row>
    <row r="429" spans="2:4" x14ac:dyDescent="0.25">
      <c r="B429" s="40" t="s">
        <v>251</v>
      </c>
      <c r="C429" s="41">
        <v>0</v>
      </c>
      <c r="D429" s="118">
        <v>1610075757</v>
      </c>
    </row>
    <row r="430" spans="2:4" x14ac:dyDescent="0.25">
      <c r="B430" s="40" t="s">
        <v>252</v>
      </c>
      <c r="C430" s="41">
        <v>0</v>
      </c>
      <c r="D430" s="118">
        <v>615594735</v>
      </c>
    </row>
    <row r="431" spans="2:4" x14ac:dyDescent="0.25">
      <c r="B431" s="40" t="s">
        <v>355</v>
      </c>
      <c r="C431" s="167">
        <v>38927655</v>
      </c>
      <c r="D431" s="121">
        <v>0</v>
      </c>
    </row>
    <row r="432" spans="2:4" x14ac:dyDescent="0.25">
      <c r="B432" s="40" t="s">
        <v>391</v>
      </c>
      <c r="C432" s="41">
        <v>1826548866</v>
      </c>
      <c r="D432" s="121">
        <v>0</v>
      </c>
    </row>
    <row r="433" spans="2:4" x14ac:dyDescent="0.25">
      <c r="B433" s="160" t="s">
        <v>392</v>
      </c>
      <c r="C433" s="167">
        <v>1259402610</v>
      </c>
      <c r="D433" s="121">
        <v>0</v>
      </c>
    </row>
    <row r="434" spans="2:4" x14ac:dyDescent="0.25">
      <c r="B434" s="40" t="s">
        <v>253</v>
      </c>
      <c r="C434" s="41">
        <v>6004992</v>
      </c>
      <c r="D434" s="118">
        <v>5775374</v>
      </c>
    </row>
    <row r="435" spans="2:4" x14ac:dyDescent="0.25">
      <c r="B435" s="40" t="s">
        <v>254</v>
      </c>
      <c r="C435" s="41">
        <v>0</v>
      </c>
      <c r="D435" s="118">
        <v>236675902</v>
      </c>
    </row>
    <row r="436" spans="2:4" x14ac:dyDescent="0.25">
      <c r="B436" s="40" t="s">
        <v>255</v>
      </c>
      <c r="C436" s="41">
        <v>1202784</v>
      </c>
      <c r="D436" s="118">
        <v>865502030</v>
      </c>
    </row>
    <row r="437" spans="2:4" x14ac:dyDescent="0.25">
      <c r="B437" s="40" t="s">
        <v>256</v>
      </c>
      <c r="C437" s="41">
        <v>0</v>
      </c>
      <c r="D437" s="118">
        <v>113109975</v>
      </c>
    </row>
    <row r="438" spans="2:4" x14ac:dyDescent="0.25">
      <c r="B438" s="160" t="s">
        <v>393</v>
      </c>
      <c r="C438" s="167">
        <v>993230</v>
      </c>
      <c r="D438" s="164">
        <v>0</v>
      </c>
    </row>
    <row r="439" spans="2:4" x14ac:dyDescent="0.25">
      <c r="B439" s="40" t="s">
        <v>257</v>
      </c>
      <c r="C439" s="41">
        <v>0</v>
      </c>
      <c r="D439" s="118">
        <v>108040741</v>
      </c>
    </row>
    <row r="440" spans="2:4" x14ac:dyDescent="0.25">
      <c r="B440" s="40" t="s">
        <v>258</v>
      </c>
      <c r="C440" s="41">
        <v>0</v>
      </c>
      <c r="D440" s="118">
        <v>126850080</v>
      </c>
    </row>
    <row r="441" spans="2:4" x14ac:dyDescent="0.25">
      <c r="B441" s="40" t="s">
        <v>259</v>
      </c>
      <c r="C441" s="41">
        <v>38902925</v>
      </c>
      <c r="D441" s="118">
        <v>458997</v>
      </c>
    </row>
    <row r="442" spans="2:4" x14ac:dyDescent="0.25">
      <c r="B442" s="40" t="s">
        <v>260</v>
      </c>
      <c r="C442" s="41">
        <v>0</v>
      </c>
      <c r="D442" s="118">
        <v>92383578</v>
      </c>
    </row>
    <row r="443" spans="2:4" x14ac:dyDescent="0.25">
      <c r="B443" s="40" t="s">
        <v>261</v>
      </c>
      <c r="C443" s="41">
        <v>0</v>
      </c>
      <c r="D443" s="118">
        <v>297485791</v>
      </c>
    </row>
    <row r="444" spans="2:4" x14ac:dyDescent="0.25">
      <c r="B444" s="40" t="s">
        <v>262</v>
      </c>
      <c r="C444" s="41">
        <v>0</v>
      </c>
      <c r="D444" s="118">
        <v>333737136</v>
      </c>
    </row>
    <row r="445" spans="2:4" ht="15.75" thickBot="1" x14ac:dyDescent="0.3">
      <c r="B445" s="40" t="s">
        <v>263</v>
      </c>
      <c r="C445" s="41">
        <v>0</v>
      </c>
      <c r="D445" s="118">
        <v>512914245</v>
      </c>
    </row>
    <row r="446" spans="2:4" ht="15.75" thickBot="1" x14ac:dyDescent="0.3">
      <c r="B446" s="52" t="s">
        <v>132</v>
      </c>
      <c r="C446" s="60">
        <f>SUM(C425:C445)</f>
        <v>13649783753</v>
      </c>
      <c r="D446" s="136">
        <f>SUM(D425:D445)</f>
        <v>35788536097</v>
      </c>
    </row>
    <row r="448" spans="2:4" ht="27.75" thickBot="1" x14ac:dyDescent="0.3">
      <c r="B448" s="67" t="s">
        <v>264</v>
      </c>
    </row>
    <row r="449" spans="2:4" x14ac:dyDescent="0.25">
      <c r="B449" s="56"/>
      <c r="C449" s="193" t="s">
        <v>115</v>
      </c>
      <c r="D449" s="195" t="s">
        <v>55</v>
      </c>
    </row>
    <row r="450" spans="2:4" x14ac:dyDescent="0.25">
      <c r="B450" s="34" t="s">
        <v>53</v>
      </c>
      <c r="C450" s="194"/>
      <c r="D450" s="196"/>
    </row>
    <row r="451" spans="2:4" ht="0.75" customHeight="1" thickBot="1" x14ac:dyDescent="0.3">
      <c r="B451" s="40"/>
      <c r="C451" s="194"/>
      <c r="D451" s="196"/>
    </row>
    <row r="452" spans="2:4" ht="15.75" hidden="1" thickBot="1" x14ac:dyDescent="0.3">
      <c r="B452" s="40"/>
      <c r="C452" s="202"/>
      <c r="D452" s="203"/>
    </row>
    <row r="453" spans="2:4" x14ac:dyDescent="0.25">
      <c r="B453" s="34" t="s">
        <v>53</v>
      </c>
      <c r="C453" s="189">
        <v>43646</v>
      </c>
      <c r="D453" s="189">
        <v>43465</v>
      </c>
    </row>
    <row r="454" spans="2:4" ht="7.5" customHeight="1" thickBot="1" x14ac:dyDescent="0.3">
      <c r="B454" s="36"/>
      <c r="C454" s="191"/>
      <c r="D454" s="191"/>
    </row>
    <row r="455" spans="2:4" ht="15.75" thickBot="1" x14ac:dyDescent="0.3">
      <c r="B455" s="40" t="s">
        <v>265</v>
      </c>
      <c r="C455" s="41">
        <v>12538635</v>
      </c>
      <c r="D455" s="42">
        <v>12937009</v>
      </c>
    </row>
    <row r="456" spans="2:4" ht="15.75" thickBot="1" x14ac:dyDescent="0.3">
      <c r="B456" s="52" t="s">
        <v>132</v>
      </c>
      <c r="C456" s="60">
        <f>SUM(C455)</f>
        <v>12538635</v>
      </c>
      <c r="D456" s="61">
        <f>SUM(D455)</f>
        <v>12937009</v>
      </c>
    </row>
    <row r="458" spans="2:4" ht="40.5" x14ac:dyDescent="0.25">
      <c r="B458" s="88" t="s">
        <v>266</v>
      </c>
    </row>
    <row r="459" spans="2:4" ht="15.75" thickBot="1" x14ac:dyDescent="0.3">
      <c r="B459" s="20"/>
    </row>
    <row r="460" spans="2:4" ht="30.75" thickBot="1" x14ac:dyDescent="0.3">
      <c r="B460" s="63"/>
      <c r="C460" s="29" t="s">
        <v>233</v>
      </c>
      <c r="D460" s="57" t="s">
        <v>234</v>
      </c>
    </row>
    <row r="461" spans="2:4" ht="15.75" thickBot="1" x14ac:dyDescent="0.3">
      <c r="B461" s="53" t="s">
        <v>53</v>
      </c>
      <c r="C461" s="75">
        <v>43646</v>
      </c>
      <c r="D461" s="76">
        <v>43465</v>
      </c>
    </row>
    <row r="462" spans="2:4" ht="15.75" thickBot="1" x14ac:dyDescent="0.3">
      <c r="B462" s="40" t="s">
        <v>267</v>
      </c>
      <c r="C462" s="41">
        <v>0</v>
      </c>
      <c r="D462" s="42">
        <v>0</v>
      </c>
    </row>
    <row r="463" spans="2:4" ht="15.75" thickBot="1" x14ac:dyDescent="0.3">
      <c r="B463" s="52" t="s">
        <v>132</v>
      </c>
      <c r="C463" s="65">
        <f>SUM(C462)</f>
        <v>0</v>
      </c>
      <c r="D463" s="66">
        <v>0</v>
      </c>
    </row>
    <row r="465" spans="2:4" ht="30" x14ac:dyDescent="0.25">
      <c r="B465" s="90" t="s">
        <v>268</v>
      </c>
    </row>
    <row r="466" spans="2:4" x14ac:dyDescent="0.25">
      <c r="B466" s="22" t="s">
        <v>368</v>
      </c>
    </row>
    <row r="467" spans="2:4" x14ac:dyDescent="0.25">
      <c r="B467" s="22" t="s">
        <v>269</v>
      </c>
    </row>
    <row r="469" spans="2:4" x14ac:dyDescent="0.25">
      <c r="B469" s="24" t="s">
        <v>270</v>
      </c>
    </row>
    <row r="470" spans="2:4" x14ac:dyDescent="0.25">
      <c r="B470" s="22" t="s">
        <v>369</v>
      </c>
    </row>
    <row r="471" spans="2:4" x14ac:dyDescent="0.25">
      <c r="B471" s="22" t="s">
        <v>356</v>
      </c>
    </row>
    <row r="472" spans="2:4" x14ac:dyDescent="0.25">
      <c r="B472" s="67" t="s">
        <v>138</v>
      </c>
    </row>
    <row r="473" spans="2:4" ht="15.75" thickBot="1" x14ac:dyDescent="0.3"/>
    <row r="474" spans="2:4" x14ac:dyDescent="0.25">
      <c r="B474" s="176"/>
      <c r="C474" s="193" t="s">
        <v>271</v>
      </c>
      <c r="D474" s="195" t="s">
        <v>234</v>
      </c>
    </row>
    <row r="475" spans="2:4" ht="15.75" thickBot="1" x14ac:dyDescent="0.3">
      <c r="B475" s="177"/>
      <c r="C475" s="202"/>
      <c r="D475" s="203"/>
    </row>
    <row r="476" spans="2:4" ht="15.75" thickBot="1" x14ac:dyDescent="0.3">
      <c r="B476" s="53" t="s">
        <v>272</v>
      </c>
      <c r="C476" s="75">
        <v>43646</v>
      </c>
      <c r="D476" s="89">
        <v>43465</v>
      </c>
    </row>
    <row r="477" spans="2:4" x14ac:dyDescent="0.25">
      <c r="B477" s="40" t="s">
        <v>273</v>
      </c>
      <c r="C477" s="137">
        <v>5010999628</v>
      </c>
      <c r="D477" s="135">
        <v>1941187428</v>
      </c>
    </row>
    <row r="478" spans="2:4" x14ac:dyDescent="0.25">
      <c r="B478" s="40" t="s">
        <v>274</v>
      </c>
      <c r="C478" s="130">
        <v>88149000</v>
      </c>
      <c r="D478" s="118">
        <v>87035000</v>
      </c>
    </row>
    <row r="479" spans="2:4" x14ac:dyDescent="0.25">
      <c r="B479" s="40" t="s">
        <v>275</v>
      </c>
      <c r="C479" s="130">
        <v>4336678</v>
      </c>
      <c r="D479" s="118">
        <v>4336679</v>
      </c>
    </row>
    <row r="480" spans="2:4" x14ac:dyDescent="0.25">
      <c r="B480" s="40" t="s">
        <v>276</v>
      </c>
      <c r="C480" s="130">
        <v>184136100</v>
      </c>
      <c r="D480" s="118">
        <v>18439792</v>
      </c>
    </row>
    <row r="481" spans="2:4" x14ac:dyDescent="0.25">
      <c r="B481" s="40" t="s">
        <v>277</v>
      </c>
      <c r="C481" s="130">
        <v>1727751171</v>
      </c>
      <c r="D481" s="118">
        <v>4509978371</v>
      </c>
    </row>
    <row r="482" spans="2:4" x14ac:dyDescent="0.25">
      <c r="B482" s="40" t="s">
        <v>278</v>
      </c>
      <c r="C482" s="130">
        <v>38117700</v>
      </c>
      <c r="D482" s="118">
        <v>36660150</v>
      </c>
    </row>
    <row r="483" spans="2:4" x14ac:dyDescent="0.25">
      <c r="B483" s="40" t="s">
        <v>279</v>
      </c>
      <c r="C483" s="130">
        <v>51884913</v>
      </c>
      <c r="D483" s="118">
        <v>77153170</v>
      </c>
    </row>
    <row r="484" spans="2:4" x14ac:dyDescent="0.25">
      <c r="B484" s="40" t="s">
        <v>280</v>
      </c>
      <c r="C484" s="130">
        <v>1192459424</v>
      </c>
      <c r="D484" s="118">
        <v>852580756</v>
      </c>
    </row>
    <row r="485" spans="2:4" x14ac:dyDescent="0.25">
      <c r="B485" s="40" t="s">
        <v>281</v>
      </c>
      <c r="C485" s="130">
        <v>1179609403</v>
      </c>
      <c r="D485" s="118">
        <v>2184458284</v>
      </c>
    </row>
    <row r="486" spans="2:4" x14ac:dyDescent="0.25">
      <c r="B486" s="40" t="s">
        <v>282</v>
      </c>
      <c r="C486" s="130">
        <v>263220575</v>
      </c>
      <c r="D486" s="118">
        <v>242981329</v>
      </c>
    </row>
    <row r="487" spans="2:4" x14ac:dyDescent="0.25">
      <c r="B487" s="40" t="s">
        <v>283</v>
      </c>
      <c r="C487" s="130">
        <v>297467615</v>
      </c>
      <c r="D487" s="118">
        <v>671121414</v>
      </c>
    </row>
    <row r="488" spans="2:4" x14ac:dyDescent="0.25">
      <c r="B488" s="160" t="s">
        <v>394</v>
      </c>
      <c r="C488" s="163">
        <v>11548381272</v>
      </c>
      <c r="D488" s="164">
        <v>0</v>
      </c>
    </row>
    <row r="489" spans="2:4" ht="15.75" thickBot="1" x14ac:dyDescent="0.3">
      <c r="B489" s="40" t="s">
        <v>284</v>
      </c>
      <c r="C489" s="130">
        <v>0</v>
      </c>
      <c r="D489" s="118">
        <v>4787398</v>
      </c>
    </row>
    <row r="490" spans="2:4" ht="15.75" thickBot="1" x14ac:dyDescent="0.3">
      <c r="B490" s="32" t="s">
        <v>132</v>
      </c>
      <c r="C490" s="148">
        <f>SUM(C477:C489)</f>
        <v>21586513479</v>
      </c>
      <c r="D490" s="136">
        <f>SUM(D477:D489)</f>
        <v>10630719771</v>
      </c>
    </row>
    <row r="492" spans="2:4" x14ac:dyDescent="0.25">
      <c r="B492" s="24" t="s">
        <v>285</v>
      </c>
    </row>
    <row r="493" spans="2:4" x14ac:dyDescent="0.25">
      <c r="B493" s="20" t="s">
        <v>370</v>
      </c>
      <c r="C493" s="22" t="s">
        <v>357</v>
      </c>
      <c r="D493" s="22"/>
    </row>
    <row r="495" spans="2:4" x14ac:dyDescent="0.25">
      <c r="B495" s="67" t="s">
        <v>138</v>
      </c>
    </row>
    <row r="496" spans="2:4" ht="15.75" thickBot="1" x14ac:dyDescent="0.3"/>
    <row r="497" spans="2:4" ht="15.75" thickBot="1" x14ac:dyDescent="0.3">
      <c r="B497" s="56"/>
      <c r="C497" s="29" t="s">
        <v>286</v>
      </c>
      <c r="D497" s="64" t="s">
        <v>234</v>
      </c>
    </row>
    <row r="498" spans="2:4" x14ac:dyDescent="0.25">
      <c r="B498" s="218" t="s">
        <v>272</v>
      </c>
      <c r="C498" s="189">
        <v>43646</v>
      </c>
      <c r="D498" s="189">
        <v>43281</v>
      </c>
    </row>
    <row r="499" spans="2:4" ht="8.25" customHeight="1" thickBot="1" x14ac:dyDescent="0.3">
      <c r="B499" s="219"/>
      <c r="C499" s="191"/>
      <c r="D499" s="191"/>
    </row>
    <row r="500" spans="2:4" x14ac:dyDescent="0.25">
      <c r="B500" s="40" t="s">
        <v>287</v>
      </c>
      <c r="C500" s="150">
        <v>286574528640</v>
      </c>
      <c r="D500" s="149">
        <v>273028120316</v>
      </c>
    </row>
    <row r="501" spans="2:4" ht="13.5" customHeight="1" thickBot="1" x14ac:dyDescent="0.3">
      <c r="B501" s="40" t="s">
        <v>288</v>
      </c>
      <c r="C501" s="151">
        <v>4217716798</v>
      </c>
      <c r="D501" s="123">
        <v>4673382564</v>
      </c>
    </row>
    <row r="502" spans="2:4" ht="15.75" thickBot="1" x14ac:dyDescent="0.3">
      <c r="B502" s="52" t="s">
        <v>132</v>
      </c>
      <c r="C502" s="60">
        <f>SUM(C500:C501)</f>
        <v>290792245438</v>
      </c>
      <c r="D502" s="136">
        <f>SUM(D500:D501)</f>
        <v>277701502880</v>
      </c>
    </row>
    <row r="504" spans="2:4" x14ac:dyDescent="0.25">
      <c r="B504" s="67" t="s">
        <v>160</v>
      </c>
    </row>
    <row r="505" spans="2:4" ht="15.75" thickBot="1" x14ac:dyDescent="0.3"/>
    <row r="506" spans="2:4" ht="15.75" thickBot="1" x14ac:dyDescent="0.3">
      <c r="B506" s="56"/>
      <c r="C506" s="29" t="s">
        <v>286</v>
      </c>
      <c r="D506" s="64" t="s">
        <v>234</v>
      </c>
    </row>
    <row r="507" spans="2:4" ht="15.75" thickBot="1" x14ac:dyDescent="0.3">
      <c r="B507" s="53" t="s">
        <v>272</v>
      </c>
      <c r="C507" s="75">
        <v>43646</v>
      </c>
      <c r="D507" s="89">
        <v>43281</v>
      </c>
    </row>
    <row r="508" spans="2:4" ht="15.75" thickBot="1" x14ac:dyDescent="0.3">
      <c r="B508" s="40" t="s">
        <v>289</v>
      </c>
      <c r="C508" s="137">
        <v>3446057121</v>
      </c>
      <c r="D508" s="49">
        <v>3420527974</v>
      </c>
    </row>
    <row r="509" spans="2:4" ht="15.75" thickBot="1" x14ac:dyDescent="0.3">
      <c r="B509" s="52" t="s">
        <v>132</v>
      </c>
      <c r="C509" s="138">
        <f>SUM(C508:C508)</f>
        <v>3446057121</v>
      </c>
      <c r="D509" s="66">
        <f>SUM(D508:D508)</f>
        <v>3420527974</v>
      </c>
    </row>
    <row r="511" spans="2:4" ht="15.75" x14ac:dyDescent="0.3">
      <c r="B511" s="25" t="s">
        <v>290</v>
      </c>
    </row>
    <row r="512" spans="2:4" x14ac:dyDescent="0.25">
      <c r="B512" s="22" t="s">
        <v>371</v>
      </c>
      <c r="D512" s="22"/>
    </row>
    <row r="514" spans="2:4" ht="15.75" thickBot="1" x14ac:dyDescent="0.3">
      <c r="B514" s="67" t="s">
        <v>138</v>
      </c>
    </row>
    <row r="515" spans="2:4" ht="15.75" thickBot="1" x14ac:dyDescent="0.3">
      <c r="B515" s="56"/>
      <c r="C515" s="29" t="s">
        <v>271</v>
      </c>
      <c r="D515" s="64" t="s">
        <v>234</v>
      </c>
    </row>
    <row r="516" spans="2:4" ht="21.75" customHeight="1" x14ac:dyDescent="0.25">
      <c r="B516" s="218" t="s">
        <v>272</v>
      </c>
      <c r="C516" s="189" t="s">
        <v>372</v>
      </c>
      <c r="D516" s="91">
        <v>43281</v>
      </c>
    </row>
    <row r="517" spans="2:4" ht="15.75" thickBot="1" x14ac:dyDescent="0.3">
      <c r="B517" s="219"/>
      <c r="C517" s="191"/>
      <c r="D517" s="58"/>
    </row>
    <row r="518" spans="2:4" x14ac:dyDescent="0.25">
      <c r="B518" s="40" t="s">
        <v>291</v>
      </c>
      <c r="C518" s="41">
        <v>121779787</v>
      </c>
      <c r="D518" s="154">
        <v>196871862</v>
      </c>
    </row>
    <row r="519" spans="2:4" x14ac:dyDescent="0.25">
      <c r="B519" s="40" t="s">
        <v>292</v>
      </c>
      <c r="C519" s="41">
        <v>5663309909</v>
      </c>
      <c r="D519" s="155">
        <v>3356826925</v>
      </c>
    </row>
    <row r="520" spans="2:4" x14ac:dyDescent="0.25">
      <c r="B520" s="40" t="s">
        <v>292</v>
      </c>
      <c r="C520" s="41">
        <v>-6319920463</v>
      </c>
      <c r="D520" s="155">
        <v>-1958445719</v>
      </c>
    </row>
    <row r="521" spans="2:4" x14ac:dyDescent="0.25">
      <c r="B521" s="94" t="s">
        <v>293</v>
      </c>
      <c r="C521" s="41">
        <v>-9582623</v>
      </c>
      <c r="D521" s="156">
        <v>-61141005</v>
      </c>
    </row>
    <row r="522" spans="2:4" x14ac:dyDescent="0.25">
      <c r="B522" s="169" t="s">
        <v>373</v>
      </c>
      <c r="C522" s="119">
        <v>0</v>
      </c>
      <c r="D522" s="155">
        <v>-416930</v>
      </c>
    </row>
    <row r="523" spans="2:4" x14ac:dyDescent="0.25">
      <c r="B523" s="40" t="s">
        <v>294</v>
      </c>
      <c r="C523" s="41">
        <v>-1324113440</v>
      </c>
      <c r="D523" s="120">
        <v>-172151920</v>
      </c>
    </row>
    <row r="524" spans="2:4" ht="15.75" thickBot="1" x14ac:dyDescent="0.3">
      <c r="B524" s="40" t="s">
        <v>295</v>
      </c>
      <c r="C524" s="41">
        <v>1442269302</v>
      </c>
      <c r="D524" s="157">
        <v>893541711</v>
      </c>
    </row>
    <row r="525" spans="2:4" ht="15.75" thickBot="1" x14ac:dyDescent="0.3">
      <c r="B525" s="52" t="s">
        <v>132</v>
      </c>
      <c r="C525" s="60">
        <f>SUM(C518:C524)</f>
        <v>-426257528</v>
      </c>
      <c r="D525" s="61">
        <f>SUM(D518:D524)</f>
        <v>2255084924</v>
      </c>
    </row>
    <row r="527" spans="2:4" x14ac:dyDescent="0.25">
      <c r="B527" s="24" t="s">
        <v>296</v>
      </c>
    </row>
    <row r="528" spans="2:4" x14ac:dyDescent="0.25">
      <c r="B528" s="22" t="s">
        <v>374</v>
      </c>
    </row>
    <row r="529" spans="2:4" ht="15.75" thickBot="1" x14ac:dyDescent="0.3"/>
    <row r="530" spans="2:4" ht="16.5" thickBot="1" x14ac:dyDescent="0.3">
      <c r="B530" s="55"/>
      <c r="C530" s="29" t="s">
        <v>271</v>
      </c>
      <c r="D530" s="64" t="s">
        <v>234</v>
      </c>
    </row>
    <row r="531" spans="2:4" x14ac:dyDescent="0.25">
      <c r="B531" s="218" t="s">
        <v>272</v>
      </c>
      <c r="C531" s="189">
        <v>43646</v>
      </c>
      <c r="D531" s="91">
        <v>43281</v>
      </c>
    </row>
    <row r="532" spans="2:4" ht="0.75" customHeight="1" thickBot="1" x14ac:dyDescent="0.3">
      <c r="B532" s="219"/>
      <c r="C532" s="191"/>
      <c r="D532" s="58"/>
    </row>
    <row r="533" spans="2:4" x14ac:dyDescent="0.25">
      <c r="B533" s="40" t="s">
        <v>297</v>
      </c>
      <c r="C533" s="41">
        <v>252223548</v>
      </c>
      <c r="D533" s="116">
        <v>187283247</v>
      </c>
    </row>
    <row r="534" spans="2:4" x14ac:dyDescent="0.25">
      <c r="B534" s="40" t="s">
        <v>298</v>
      </c>
      <c r="C534" s="41">
        <v>138668061</v>
      </c>
      <c r="D534" s="116">
        <v>37460526</v>
      </c>
    </row>
    <row r="535" spans="2:4" x14ac:dyDescent="0.25">
      <c r="B535" s="40" t="s">
        <v>299</v>
      </c>
      <c r="C535" s="41">
        <v>22445077</v>
      </c>
      <c r="D535" s="116">
        <v>33403877</v>
      </c>
    </row>
    <row r="536" spans="2:4" x14ac:dyDescent="0.25">
      <c r="B536" s="40" t="s">
        <v>300</v>
      </c>
      <c r="C536" s="44">
        <v>0</v>
      </c>
      <c r="D536" s="116">
        <v>24273525</v>
      </c>
    </row>
    <row r="537" spans="2:4" x14ac:dyDescent="0.25">
      <c r="B537" s="40" t="s">
        <v>301</v>
      </c>
      <c r="C537" s="41">
        <v>940905877</v>
      </c>
      <c r="D537" s="116">
        <v>947453765</v>
      </c>
    </row>
    <row r="538" spans="2:4" x14ac:dyDescent="0.25">
      <c r="B538" s="40" t="s">
        <v>302</v>
      </c>
      <c r="C538" s="41">
        <v>3995162</v>
      </c>
      <c r="D538" s="117">
        <v>0</v>
      </c>
    </row>
    <row r="539" spans="2:4" x14ac:dyDescent="0.25">
      <c r="B539" s="40" t="s">
        <v>303</v>
      </c>
      <c r="C539" s="41">
        <v>770834717</v>
      </c>
      <c r="D539" s="116">
        <v>9703782507</v>
      </c>
    </row>
    <row r="540" spans="2:4" x14ac:dyDescent="0.25">
      <c r="B540" s="40" t="s">
        <v>304</v>
      </c>
      <c r="C540" s="41">
        <v>89571998</v>
      </c>
      <c r="D540" s="116">
        <v>221556637</v>
      </c>
    </row>
    <row r="541" spans="2:4" x14ac:dyDescent="0.25">
      <c r="B541" s="40" t="s">
        <v>305</v>
      </c>
      <c r="C541" s="41">
        <v>4500000</v>
      </c>
      <c r="D541" s="116">
        <v>65026005</v>
      </c>
    </row>
    <row r="542" spans="2:4" x14ac:dyDescent="0.25">
      <c r="B542" s="40" t="s">
        <v>306</v>
      </c>
      <c r="C542" s="41">
        <v>664313570</v>
      </c>
      <c r="D542" s="116">
        <v>125736617</v>
      </c>
    </row>
    <row r="543" spans="2:4" x14ac:dyDescent="0.25">
      <c r="B543" s="40" t="s">
        <v>307</v>
      </c>
      <c r="C543" s="41">
        <v>114603477</v>
      </c>
      <c r="D543" s="116">
        <v>40697500</v>
      </c>
    </row>
    <row r="544" spans="2:4" x14ac:dyDescent="0.25">
      <c r="B544" s="40" t="s">
        <v>308</v>
      </c>
      <c r="C544" s="41">
        <v>20438816</v>
      </c>
      <c r="D544" s="116">
        <v>21088341</v>
      </c>
    </row>
    <row r="545" spans="2:5" x14ac:dyDescent="0.25">
      <c r="B545" s="40" t="s">
        <v>309</v>
      </c>
      <c r="C545" s="167">
        <v>1354545</v>
      </c>
      <c r="D545" s="116">
        <v>28073119</v>
      </c>
    </row>
    <row r="546" spans="2:5" x14ac:dyDescent="0.25">
      <c r="B546" s="40" t="s">
        <v>310</v>
      </c>
      <c r="C546" s="41">
        <v>5045412</v>
      </c>
      <c r="D546" s="116">
        <v>3609057</v>
      </c>
    </row>
    <row r="547" spans="2:5" x14ac:dyDescent="0.25">
      <c r="B547" s="40" t="s">
        <v>311</v>
      </c>
      <c r="C547" s="41">
        <v>116601819</v>
      </c>
      <c r="D547" s="116">
        <v>75591395</v>
      </c>
    </row>
    <row r="548" spans="2:5" x14ac:dyDescent="0.25">
      <c r="B548" s="40" t="s">
        <v>312</v>
      </c>
      <c r="C548" s="41">
        <v>872077186</v>
      </c>
      <c r="D548" s="116">
        <v>174211259</v>
      </c>
    </row>
    <row r="549" spans="2:5" ht="16.5" customHeight="1" x14ac:dyDescent="0.25">
      <c r="B549" s="40" t="s">
        <v>313</v>
      </c>
      <c r="C549" s="44">
        <v>0</v>
      </c>
      <c r="D549" s="116">
        <v>38073772</v>
      </c>
    </row>
    <row r="550" spans="2:5" ht="16.5" customHeight="1" x14ac:dyDescent="0.25">
      <c r="B550" s="160" t="s">
        <v>395</v>
      </c>
      <c r="C550" s="167">
        <v>3643185</v>
      </c>
      <c r="D550" s="165">
        <v>0</v>
      </c>
    </row>
    <row r="551" spans="2:5" ht="16.5" customHeight="1" x14ac:dyDescent="0.25">
      <c r="B551" s="160" t="s">
        <v>396</v>
      </c>
      <c r="C551" s="167">
        <v>550349799</v>
      </c>
      <c r="D551" s="165">
        <v>0</v>
      </c>
    </row>
    <row r="552" spans="2:5" ht="16.5" customHeight="1" thickBot="1" x14ac:dyDescent="0.3">
      <c r="B552" s="160" t="s">
        <v>397</v>
      </c>
      <c r="C552" s="167">
        <v>1680545</v>
      </c>
      <c r="D552" s="165">
        <v>0</v>
      </c>
    </row>
    <row r="553" spans="2:5" ht="15.75" thickBot="1" x14ac:dyDescent="0.3">
      <c r="B553" s="52" t="s">
        <v>132</v>
      </c>
      <c r="C553" s="60">
        <f>SUM(C533:C552)</f>
        <v>4573252794</v>
      </c>
      <c r="D553" s="61">
        <f>SUM(D533:D552)</f>
        <v>11727321149</v>
      </c>
    </row>
    <row r="555" spans="2:5" ht="30" x14ac:dyDescent="0.25">
      <c r="B555" s="84" t="s">
        <v>314</v>
      </c>
    </row>
    <row r="556" spans="2:5" x14ac:dyDescent="0.25">
      <c r="B556" s="22" t="s">
        <v>375</v>
      </c>
      <c r="E556" s="20"/>
    </row>
    <row r="557" spans="2:5" ht="15.75" thickBot="1" x14ac:dyDescent="0.3">
      <c r="B557" s="22" t="s">
        <v>315</v>
      </c>
      <c r="E557" s="20"/>
    </row>
    <row r="558" spans="2:5" x14ac:dyDescent="0.25">
      <c r="B558" s="209"/>
      <c r="C558" s="193" t="s">
        <v>271</v>
      </c>
      <c r="D558" s="195" t="s">
        <v>234</v>
      </c>
    </row>
    <row r="559" spans="2:5" ht="7.5" customHeight="1" thickBot="1" x14ac:dyDescent="0.3">
      <c r="B559" s="172"/>
      <c r="C559" s="194"/>
      <c r="D559" s="196"/>
    </row>
    <row r="560" spans="2:5" ht="15.75" hidden="1" thickBot="1" x14ac:dyDescent="0.3">
      <c r="B560" s="172"/>
      <c r="C560" s="194"/>
      <c r="D560" s="196"/>
    </row>
    <row r="561" spans="2:4" ht="15.75" hidden="1" thickBot="1" x14ac:dyDescent="0.3">
      <c r="B561" s="172"/>
      <c r="C561" s="194"/>
      <c r="D561" s="196"/>
    </row>
    <row r="562" spans="2:4" ht="15.75" hidden="1" thickBot="1" x14ac:dyDescent="0.3">
      <c r="B562" s="172"/>
      <c r="C562" s="194"/>
      <c r="D562" s="196"/>
    </row>
    <row r="563" spans="2:4" ht="15" hidden="1" customHeight="1" thickBot="1" x14ac:dyDescent="0.3">
      <c r="B563" s="172"/>
      <c r="C563" s="194"/>
      <c r="D563" s="196"/>
    </row>
    <row r="564" spans="2:4" ht="15.75" hidden="1" thickBot="1" x14ac:dyDescent="0.3">
      <c r="B564" s="172"/>
      <c r="C564" s="194"/>
      <c r="D564" s="196"/>
    </row>
    <row r="565" spans="2:4" ht="15.75" hidden="1" thickBot="1" x14ac:dyDescent="0.3">
      <c r="B565" s="172"/>
      <c r="C565" s="194"/>
      <c r="D565" s="196"/>
    </row>
    <row r="566" spans="2:4" ht="15.75" hidden="1" thickBot="1" x14ac:dyDescent="0.3">
      <c r="B566" s="172"/>
      <c r="C566" s="194"/>
      <c r="D566" s="196"/>
    </row>
    <row r="567" spans="2:4" ht="15.75" hidden="1" thickBot="1" x14ac:dyDescent="0.3">
      <c r="B567" s="172"/>
      <c r="C567" s="194"/>
      <c r="D567" s="196"/>
    </row>
    <row r="568" spans="2:4" ht="15.75" hidden="1" thickBot="1" x14ac:dyDescent="0.3">
      <c r="B568" s="172"/>
      <c r="C568" s="194"/>
      <c r="D568" s="196"/>
    </row>
    <row r="569" spans="2:4" ht="15.75" hidden="1" thickBot="1" x14ac:dyDescent="0.3">
      <c r="B569" s="172"/>
      <c r="C569" s="202"/>
      <c r="D569" s="203"/>
    </row>
    <row r="570" spans="2:4" x14ac:dyDescent="0.25">
      <c r="B570" s="218" t="s">
        <v>272</v>
      </c>
      <c r="C570" s="189">
        <v>43646</v>
      </c>
      <c r="D570" s="159">
        <v>43281</v>
      </c>
    </row>
    <row r="571" spans="2:4" ht="0.75" customHeight="1" thickBot="1" x14ac:dyDescent="0.3">
      <c r="B571" s="218"/>
      <c r="C571" s="190"/>
      <c r="D571" s="38"/>
    </row>
    <row r="572" spans="2:4" ht="15.75" hidden="1" thickBot="1" x14ac:dyDescent="0.3">
      <c r="B572" s="218"/>
      <c r="C572" s="190"/>
      <c r="D572" s="38"/>
    </row>
    <row r="573" spans="2:4" ht="15.75" hidden="1" thickBot="1" x14ac:dyDescent="0.3">
      <c r="B573" s="219"/>
      <c r="C573" s="190"/>
      <c r="D573" s="92"/>
    </row>
    <row r="574" spans="2:4" ht="15.75" customHeight="1" x14ac:dyDescent="0.25">
      <c r="B574" s="93" t="s">
        <v>316</v>
      </c>
      <c r="C574" s="152">
        <v>776059837</v>
      </c>
      <c r="D574" s="155">
        <v>896527356</v>
      </c>
    </row>
    <row r="575" spans="2:4" ht="14.25" customHeight="1" x14ac:dyDescent="0.25">
      <c r="B575" s="94" t="s">
        <v>317</v>
      </c>
      <c r="C575" s="41">
        <v>-64675042</v>
      </c>
      <c r="D575" s="155">
        <v>-43065104</v>
      </c>
    </row>
    <row r="576" spans="2:4" x14ac:dyDescent="0.25">
      <c r="B576" s="95" t="s">
        <v>318</v>
      </c>
      <c r="C576" s="41">
        <v>-437402</v>
      </c>
      <c r="D576" s="120">
        <v>-2034791</v>
      </c>
    </row>
    <row r="577" spans="2:5" x14ac:dyDescent="0.25">
      <c r="B577" s="95" t="s">
        <v>319</v>
      </c>
      <c r="C577" s="41">
        <v>-234816018</v>
      </c>
      <c r="D577" s="155">
        <v>-218202280</v>
      </c>
    </row>
    <row r="578" spans="2:5" x14ac:dyDescent="0.25">
      <c r="B578" s="40" t="s">
        <v>320</v>
      </c>
      <c r="C578" s="41">
        <v>-53409852</v>
      </c>
      <c r="D578" s="155">
        <v>-65718073</v>
      </c>
    </row>
    <row r="579" spans="2:5" x14ac:dyDescent="0.25">
      <c r="B579" s="40" t="s">
        <v>321</v>
      </c>
      <c r="C579" s="41">
        <v>-2568713</v>
      </c>
      <c r="D579" s="155">
        <v>-2184172</v>
      </c>
    </row>
    <row r="580" spans="2:5" x14ac:dyDescent="0.25">
      <c r="B580" s="74" t="s">
        <v>322</v>
      </c>
      <c r="C580" s="41">
        <v>-168634646</v>
      </c>
      <c r="D580" s="155">
        <v>-151901957</v>
      </c>
    </row>
    <row r="581" spans="2:5" x14ac:dyDescent="0.25">
      <c r="B581" s="40" t="s">
        <v>323</v>
      </c>
      <c r="C581" s="41">
        <v>-14778270</v>
      </c>
      <c r="D581" s="155">
        <v>-150000</v>
      </c>
    </row>
    <row r="582" spans="2:5" x14ac:dyDescent="0.25">
      <c r="B582" s="40" t="s">
        <v>324</v>
      </c>
      <c r="C582" s="41">
        <v>18789500</v>
      </c>
      <c r="D582" s="155">
        <v>26847000</v>
      </c>
    </row>
    <row r="583" spans="2:5" x14ac:dyDescent="0.25">
      <c r="B583" s="129" t="s">
        <v>376</v>
      </c>
      <c r="C583" s="119">
        <v>0</v>
      </c>
      <c r="D583" s="155">
        <v>207724</v>
      </c>
    </row>
    <row r="584" spans="2:5" x14ac:dyDescent="0.25">
      <c r="B584" s="160" t="s">
        <v>398</v>
      </c>
      <c r="C584" s="167">
        <v>-10982646</v>
      </c>
      <c r="D584" s="155">
        <v>0</v>
      </c>
    </row>
    <row r="585" spans="2:5" x14ac:dyDescent="0.25">
      <c r="B585" s="160" t="s">
        <v>399</v>
      </c>
      <c r="C585" s="167">
        <v>-8497941</v>
      </c>
      <c r="D585" s="155">
        <v>0</v>
      </c>
    </row>
    <row r="586" spans="2:5" x14ac:dyDescent="0.25">
      <c r="B586" s="160" t="s">
        <v>400</v>
      </c>
      <c r="C586" s="167">
        <v>-39181819</v>
      </c>
      <c r="D586" s="155">
        <v>0</v>
      </c>
    </row>
    <row r="587" spans="2:5" x14ac:dyDescent="0.25">
      <c r="B587" s="160" t="s">
        <v>401</v>
      </c>
      <c r="C587" s="167">
        <v>-15801817</v>
      </c>
      <c r="D587" s="155">
        <v>0</v>
      </c>
    </row>
    <row r="588" spans="2:5" ht="15.75" thickBot="1" x14ac:dyDescent="0.3">
      <c r="B588" s="40" t="s">
        <v>358</v>
      </c>
      <c r="C588" s="41">
        <v>-86825000</v>
      </c>
      <c r="D588" s="158">
        <v>0</v>
      </c>
    </row>
    <row r="589" spans="2:5" ht="15.75" thickBot="1" x14ac:dyDescent="0.3">
      <c r="B589" s="52" t="s">
        <v>132</v>
      </c>
      <c r="C589" s="60">
        <f>SUM(C574:C588)</f>
        <v>94240171</v>
      </c>
      <c r="D589" s="61">
        <f>SUM(D574:D588)</f>
        <v>440325703</v>
      </c>
    </row>
    <row r="591" spans="2:5" ht="30" x14ac:dyDescent="0.25">
      <c r="B591" s="24" t="s">
        <v>325</v>
      </c>
    </row>
    <row r="592" spans="2:5" ht="15.75" customHeight="1" x14ac:dyDescent="0.25">
      <c r="B592" s="20" t="s">
        <v>377</v>
      </c>
      <c r="C592" s="19" t="s">
        <v>378</v>
      </c>
      <c r="D592" s="22"/>
      <c r="E592" s="22"/>
    </row>
    <row r="593" spans="2:4" ht="15.75" thickBot="1" x14ac:dyDescent="0.3"/>
    <row r="594" spans="2:4" x14ac:dyDescent="0.25">
      <c r="B594" s="209"/>
      <c r="C594" s="193" t="s">
        <v>271</v>
      </c>
      <c r="D594" s="195" t="s">
        <v>234</v>
      </c>
    </row>
    <row r="595" spans="2:4" ht="10.5" customHeight="1" thickBot="1" x14ac:dyDescent="0.3">
      <c r="B595" s="172"/>
      <c r="C595" s="194"/>
      <c r="D595" s="196"/>
    </row>
    <row r="596" spans="2:4" ht="10.5" hidden="1" customHeight="1" thickBot="1" x14ac:dyDescent="0.3">
      <c r="B596" s="172"/>
      <c r="C596" s="194"/>
      <c r="D596" s="196"/>
    </row>
    <row r="597" spans="2:4" ht="15.75" hidden="1" thickBot="1" x14ac:dyDescent="0.3">
      <c r="B597" s="172"/>
      <c r="C597" s="194"/>
      <c r="D597" s="196"/>
    </row>
    <row r="598" spans="2:4" ht="15.75" hidden="1" thickBot="1" x14ac:dyDescent="0.3">
      <c r="B598" s="172"/>
      <c r="C598" s="194"/>
      <c r="D598" s="196"/>
    </row>
    <row r="599" spans="2:4" ht="15.75" hidden="1" thickBot="1" x14ac:dyDescent="0.3">
      <c r="B599" s="172"/>
      <c r="C599" s="194"/>
      <c r="D599" s="196"/>
    </row>
    <row r="600" spans="2:4" ht="15.75" hidden="1" thickBot="1" x14ac:dyDescent="0.3">
      <c r="B600" s="172"/>
      <c r="C600" s="194"/>
      <c r="D600" s="196"/>
    </row>
    <row r="601" spans="2:4" ht="15.75" hidden="1" thickBot="1" x14ac:dyDescent="0.3">
      <c r="B601" s="172"/>
      <c r="C601" s="194"/>
      <c r="D601" s="196"/>
    </row>
    <row r="602" spans="2:4" ht="15.75" hidden="1" thickBot="1" x14ac:dyDescent="0.3">
      <c r="B602" s="172"/>
      <c r="C602" s="194"/>
      <c r="D602" s="196"/>
    </row>
    <row r="603" spans="2:4" ht="15.75" hidden="1" thickBot="1" x14ac:dyDescent="0.3">
      <c r="B603" s="172"/>
      <c r="C603" s="202"/>
      <c r="D603" s="203"/>
    </row>
    <row r="604" spans="2:4" x14ac:dyDescent="0.25">
      <c r="B604" s="218" t="s">
        <v>272</v>
      </c>
      <c r="C604" s="189">
        <v>43646</v>
      </c>
      <c r="D604" s="91">
        <v>43281</v>
      </c>
    </row>
    <row r="605" spans="2:4" ht="1.5" customHeight="1" thickBot="1" x14ac:dyDescent="0.3">
      <c r="B605" s="219"/>
      <c r="C605" s="191"/>
      <c r="D605" s="96"/>
    </row>
    <row r="606" spans="2:4" x14ac:dyDescent="0.25">
      <c r="B606" s="40" t="s">
        <v>326</v>
      </c>
      <c r="C606" s="41">
        <v>-378256179</v>
      </c>
      <c r="D606" s="116">
        <v>-403695222</v>
      </c>
    </row>
    <row r="607" spans="2:4" x14ac:dyDescent="0.25">
      <c r="B607" s="40" t="s">
        <v>327</v>
      </c>
      <c r="C607" s="41">
        <v>-1923201564</v>
      </c>
      <c r="D607" s="116">
        <v>-1433146385</v>
      </c>
    </row>
    <row r="608" spans="2:4" x14ac:dyDescent="0.25">
      <c r="B608" s="40" t="s">
        <v>328</v>
      </c>
      <c r="C608" s="41">
        <v>-1282355481</v>
      </c>
      <c r="D608" s="116">
        <v>-1030820914</v>
      </c>
    </row>
    <row r="609" spans="2:7" x14ac:dyDescent="0.25">
      <c r="B609" s="40" t="s">
        <v>329</v>
      </c>
      <c r="C609" s="41">
        <v>-276136</v>
      </c>
      <c r="D609" s="116">
        <v>-276136</v>
      </c>
    </row>
    <row r="610" spans="2:7" x14ac:dyDescent="0.25">
      <c r="B610" s="40" t="s">
        <v>330</v>
      </c>
      <c r="C610" s="41">
        <v>-99094876</v>
      </c>
      <c r="D610" s="116">
        <v>-61623958</v>
      </c>
    </row>
    <row r="611" spans="2:7" x14ac:dyDescent="0.25">
      <c r="B611" s="40" t="s">
        <v>331</v>
      </c>
      <c r="C611" s="41">
        <v>-1056532527</v>
      </c>
      <c r="D611" s="116">
        <v>-909697938</v>
      </c>
    </row>
    <row r="612" spans="2:7" x14ac:dyDescent="0.25">
      <c r="B612" s="40" t="s">
        <v>332</v>
      </c>
      <c r="C612" s="41">
        <v>7055617500</v>
      </c>
      <c r="D612" s="116">
        <v>3257537603</v>
      </c>
    </row>
    <row r="613" spans="2:7" x14ac:dyDescent="0.25">
      <c r="B613" s="40" t="s">
        <v>333</v>
      </c>
      <c r="C613" s="41">
        <v>3004110</v>
      </c>
      <c r="D613" s="116">
        <v>381103</v>
      </c>
    </row>
    <row r="614" spans="2:7" x14ac:dyDescent="0.25">
      <c r="B614" s="40" t="s">
        <v>334</v>
      </c>
      <c r="C614" s="41">
        <v>382654</v>
      </c>
      <c r="D614" s="116">
        <v>112007</v>
      </c>
    </row>
    <row r="615" spans="2:7" ht="15.75" thickBot="1" x14ac:dyDescent="0.3">
      <c r="B615" s="40" t="s">
        <v>335</v>
      </c>
      <c r="C615" s="41">
        <v>-5283232</v>
      </c>
      <c r="D615" s="116">
        <v>-5834326</v>
      </c>
    </row>
    <row r="616" spans="2:7" ht="15.75" thickBot="1" x14ac:dyDescent="0.3">
      <c r="B616" s="52" t="s">
        <v>132</v>
      </c>
      <c r="C616" s="60">
        <f>SUM(C606:C615)</f>
        <v>2314004269</v>
      </c>
      <c r="D616" s="61">
        <f>SUM(D606:D615)</f>
        <v>-587064166</v>
      </c>
    </row>
    <row r="618" spans="2:7" x14ac:dyDescent="0.25">
      <c r="B618" s="97" t="s">
        <v>336</v>
      </c>
    </row>
    <row r="619" spans="2:7" ht="15.75" x14ac:dyDescent="0.25">
      <c r="B619" s="51"/>
    </row>
    <row r="620" spans="2:7" ht="18.75" customHeight="1" thickBot="1" x14ac:dyDescent="0.3">
      <c r="B620" s="20" t="s">
        <v>379</v>
      </c>
      <c r="C620" s="19" t="s">
        <v>359</v>
      </c>
    </row>
    <row r="621" spans="2:7" x14ac:dyDescent="0.25">
      <c r="B621" s="86"/>
      <c r="C621" s="193" t="s">
        <v>271</v>
      </c>
      <c r="D621" s="220" t="s">
        <v>234</v>
      </c>
      <c r="E621" s="221"/>
      <c r="F621" s="226"/>
      <c r="G621" s="227"/>
    </row>
    <row r="622" spans="2:7" x14ac:dyDescent="0.25">
      <c r="B622" s="34" t="s">
        <v>53</v>
      </c>
      <c r="C622" s="194"/>
      <c r="D622" s="222"/>
      <c r="E622" s="223"/>
      <c r="F622" s="226"/>
      <c r="G622" s="227"/>
    </row>
    <row r="623" spans="2:7" x14ac:dyDescent="0.25">
      <c r="B623" s="40"/>
      <c r="C623" s="194"/>
      <c r="D623" s="222"/>
      <c r="E623" s="223"/>
      <c r="F623" s="226"/>
      <c r="G623" s="227"/>
    </row>
    <row r="624" spans="2:7" ht="5.25" customHeight="1" x14ac:dyDescent="0.25">
      <c r="B624" s="40"/>
      <c r="C624" s="194"/>
      <c r="D624" s="222"/>
      <c r="E624" s="223"/>
      <c r="F624" s="226"/>
      <c r="G624" s="227"/>
    </row>
    <row r="625" spans="2:7" ht="10.5" hidden="1" customHeight="1" x14ac:dyDescent="0.25">
      <c r="B625" s="40"/>
      <c r="C625" s="194"/>
      <c r="D625" s="222"/>
      <c r="E625" s="223"/>
      <c r="F625" s="226"/>
      <c r="G625" s="227"/>
    </row>
    <row r="626" spans="2:7" ht="15.75" hidden="1" thickBot="1" x14ac:dyDescent="0.3">
      <c r="B626" s="40"/>
      <c r="C626" s="194"/>
      <c r="D626" s="222"/>
      <c r="E626" s="223"/>
      <c r="F626" s="226"/>
      <c r="G626" s="227"/>
    </row>
    <row r="627" spans="2:7" ht="15.75" hidden="1" thickBot="1" x14ac:dyDescent="0.3">
      <c r="B627" s="40"/>
      <c r="C627" s="194"/>
      <c r="D627" s="222"/>
      <c r="E627" s="223"/>
      <c r="F627" s="226"/>
      <c r="G627" s="227"/>
    </row>
    <row r="628" spans="2:7" ht="15.75" hidden="1" thickBot="1" x14ac:dyDescent="0.3">
      <c r="B628" s="40"/>
      <c r="C628" s="194"/>
      <c r="D628" s="222"/>
      <c r="E628" s="223"/>
      <c r="F628" s="226"/>
      <c r="G628" s="227"/>
    </row>
    <row r="629" spans="2:7" ht="15.75" hidden="1" thickBot="1" x14ac:dyDescent="0.3">
      <c r="B629" s="40"/>
      <c r="C629" s="194"/>
      <c r="D629" s="222"/>
      <c r="E629" s="223"/>
      <c r="F629" s="226"/>
      <c r="G629" s="227"/>
    </row>
    <row r="630" spans="2:7" ht="15.75" hidden="1" thickBot="1" x14ac:dyDescent="0.3">
      <c r="B630" s="40"/>
      <c r="C630" s="202"/>
      <c r="D630" s="224"/>
      <c r="E630" s="225"/>
      <c r="F630" s="226"/>
      <c r="G630" s="227"/>
    </row>
    <row r="631" spans="2:7" ht="16.5" thickBot="1" x14ac:dyDescent="0.3">
      <c r="B631" s="53" t="s">
        <v>272</v>
      </c>
      <c r="C631" s="75">
        <v>43646</v>
      </c>
      <c r="D631" s="228">
        <v>43281</v>
      </c>
      <c r="E631" s="229"/>
      <c r="F631" s="226"/>
      <c r="G631" s="227"/>
    </row>
    <row r="632" spans="2:7" ht="67.5" x14ac:dyDescent="0.25">
      <c r="B632" s="98" t="s">
        <v>337</v>
      </c>
      <c r="C632" s="105">
        <v>32750000</v>
      </c>
      <c r="D632" s="106">
        <v>31252857</v>
      </c>
      <c r="E632" s="230"/>
      <c r="F632" s="231"/>
      <c r="G632" s="231"/>
    </row>
    <row r="633" spans="2:7" x14ac:dyDescent="0.25">
      <c r="B633" s="99"/>
      <c r="C633" s="102"/>
      <c r="D633" s="104"/>
      <c r="E633" s="230"/>
      <c r="F633" s="231"/>
      <c r="G633" s="231"/>
    </row>
    <row r="634" spans="2:7" ht="121.5" x14ac:dyDescent="0.25">
      <c r="B634" s="98" t="s">
        <v>338</v>
      </c>
      <c r="C634" s="105">
        <v>9275431383</v>
      </c>
      <c r="D634" s="106">
        <v>12284378772</v>
      </c>
      <c r="E634" s="230"/>
      <c r="F634" s="231"/>
      <c r="G634" s="231"/>
    </row>
    <row r="635" spans="2:7" x14ac:dyDescent="0.25">
      <c r="B635" s="98"/>
      <c r="C635" s="101"/>
      <c r="D635" s="103"/>
      <c r="E635" s="230"/>
      <c r="F635" s="231"/>
      <c r="G635" s="231"/>
    </row>
    <row r="636" spans="2:7" ht="40.5" x14ac:dyDescent="0.25">
      <c r="B636" s="98" t="s">
        <v>380</v>
      </c>
      <c r="C636" s="105">
        <v>15249839433</v>
      </c>
      <c r="D636" s="106">
        <v>11602268163</v>
      </c>
      <c r="E636" s="230"/>
      <c r="F636" s="231"/>
      <c r="G636" s="231"/>
    </row>
    <row r="637" spans="2:7" x14ac:dyDescent="0.25">
      <c r="B637" s="98"/>
      <c r="C637" s="101"/>
      <c r="D637" s="103"/>
      <c r="E637" s="230"/>
      <c r="F637" s="231"/>
      <c r="G637" s="231"/>
    </row>
    <row r="638" spans="2:7" ht="40.5" x14ac:dyDescent="0.25">
      <c r="B638" s="98" t="s">
        <v>339</v>
      </c>
      <c r="C638" s="107">
        <v>60000000</v>
      </c>
      <c r="D638" s="106">
        <v>57142860</v>
      </c>
      <c r="E638" s="230"/>
      <c r="F638" s="231"/>
      <c r="G638" s="231"/>
    </row>
    <row r="639" spans="2:7" x14ac:dyDescent="0.25">
      <c r="B639" s="98"/>
      <c r="C639" s="101"/>
      <c r="D639" s="103"/>
      <c r="E639" s="230"/>
      <c r="F639" s="231"/>
      <c r="G639" s="231"/>
    </row>
    <row r="640" spans="2:7" ht="40.5" x14ac:dyDescent="0.25">
      <c r="B640" s="98" t="s">
        <v>381</v>
      </c>
      <c r="C640" s="105">
        <v>0</v>
      </c>
      <c r="D640" s="106">
        <v>0</v>
      </c>
      <c r="E640" s="230"/>
      <c r="F640" s="231"/>
      <c r="G640" s="231"/>
    </row>
    <row r="641" spans="2:7" x14ac:dyDescent="0.25">
      <c r="B641" s="100"/>
      <c r="C641" s="102"/>
      <c r="D641" s="104"/>
      <c r="E641" s="230"/>
      <c r="F641" s="231"/>
      <c r="G641" s="231"/>
    </row>
    <row r="642" spans="2:7" hidden="1" x14ac:dyDescent="0.25">
      <c r="B642" s="177"/>
      <c r="C642" s="182"/>
      <c r="D642" s="182"/>
    </row>
    <row r="643" spans="2:7" hidden="1" x14ac:dyDescent="0.25">
      <c r="B643" s="177"/>
      <c r="C643" s="182"/>
      <c r="D643" s="182"/>
    </row>
    <row r="644" spans="2:7" x14ac:dyDescent="0.25">
      <c r="B644" s="172" t="s">
        <v>402</v>
      </c>
      <c r="C644" s="44"/>
      <c r="D644" s="46"/>
    </row>
    <row r="645" spans="2:7" x14ac:dyDescent="0.25">
      <c r="B645" s="172"/>
      <c r="C645" s="44"/>
      <c r="D645" s="46"/>
    </row>
    <row r="646" spans="2:7" x14ac:dyDescent="0.25">
      <c r="B646" s="172"/>
      <c r="C646" s="44"/>
      <c r="D646" s="46"/>
    </row>
    <row r="647" spans="2:7" x14ac:dyDescent="0.25">
      <c r="B647" s="172"/>
      <c r="C647" s="44"/>
      <c r="D647" s="46"/>
    </row>
    <row r="648" spans="2:7" x14ac:dyDescent="0.25">
      <c r="B648" s="172"/>
      <c r="C648" s="44"/>
      <c r="D648" s="46"/>
    </row>
    <row r="649" spans="2:7" x14ac:dyDescent="0.25">
      <c r="B649" s="172"/>
      <c r="C649" s="44"/>
      <c r="D649" s="46"/>
    </row>
    <row r="650" spans="2:7" x14ac:dyDescent="0.25">
      <c r="B650" s="172"/>
      <c r="C650" s="44"/>
      <c r="D650" s="46"/>
    </row>
    <row r="651" spans="2:7" x14ac:dyDescent="0.25">
      <c r="B651" s="172"/>
      <c r="C651" s="44"/>
      <c r="D651" s="46"/>
    </row>
    <row r="652" spans="2:7" x14ac:dyDescent="0.25">
      <c r="B652" s="172"/>
      <c r="C652" s="44"/>
      <c r="D652" s="46"/>
    </row>
    <row r="653" spans="2:7" x14ac:dyDescent="0.25">
      <c r="B653" s="172"/>
      <c r="C653" s="44"/>
      <c r="D653" s="46"/>
    </row>
    <row r="654" spans="2:7" x14ac:dyDescent="0.25">
      <c r="B654" s="172"/>
      <c r="C654" s="44"/>
      <c r="D654" s="46"/>
    </row>
    <row r="655" spans="2:7" x14ac:dyDescent="0.25">
      <c r="B655" s="172"/>
      <c r="C655" s="41">
        <v>18207487035</v>
      </c>
      <c r="D655" s="42">
        <v>31347832721</v>
      </c>
    </row>
    <row r="656" spans="2:7" x14ac:dyDescent="0.25">
      <c r="B656" s="172"/>
      <c r="C656" s="35"/>
      <c r="D656" s="42"/>
    </row>
    <row r="657" spans="2:4" ht="15.75" x14ac:dyDescent="0.25">
      <c r="B657" s="172"/>
      <c r="C657" s="35"/>
      <c r="D657" s="45"/>
    </row>
    <row r="658" spans="2:4" x14ac:dyDescent="0.25">
      <c r="B658" s="172" t="s">
        <v>383</v>
      </c>
      <c r="C658" s="44"/>
      <c r="D658" s="46"/>
    </row>
    <row r="659" spans="2:4" x14ac:dyDescent="0.25">
      <c r="B659" s="172"/>
      <c r="C659" s="41">
        <v>16673664017</v>
      </c>
      <c r="D659" s="42">
        <v>17766581468</v>
      </c>
    </row>
    <row r="660" spans="2:4" x14ac:dyDescent="0.25">
      <c r="B660" s="172"/>
      <c r="C660" s="35"/>
      <c r="D660" s="46"/>
    </row>
    <row r="661" spans="2:4" x14ac:dyDescent="0.25">
      <c r="B661" s="40"/>
      <c r="C661" s="44"/>
      <c r="D661" s="46"/>
    </row>
    <row r="662" spans="2:4" ht="40.5" x14ac:dyDescent="0.25">
      <c r="B662" s="40" t="s">
        <v>382</v>
      </c>
      <c r="C662" s="153">
        <v>748435832</v>
      </c>
      <c r="D662" s="108">
        <v>147719941</v>
      </c>
    </row>
    <row r="663" spans="2:4" x14ac:dyDescent="0.25">
      <c r="B663" s="35"/>
      <c r="C663" s="44"/>
      <c r="D663" s="46"/>
    </row>
    <row r="664" spans="2:4" ht="27" x14ac:dyDescent="0.25">
      <c r="B664" s="40" t="s">
        <v>340</v>
      </c>
      <c r="C664" s="74"/>
      <c r="D664" s="46"/>
    </row>
    <row r="665" spans="2:4" x14ac:dyDescent="0.25">
      <c r="B665" s="35"/>
      <c r="C665" s="41">
        <v>15509526</v>
      </c>
      <c r="D665" s="42">
        <v>14942856</v>
      </c>
    </row>
    <row r="666" spans="2:4" ht="15.75" thickBot="1" x14ac:dyDescent="0.3">
      <c r="B666" s="35"/>
      <c r="C666" s="35"/>
      <c r="D666" s="46"/>
    </row>
    <row r="667" spans="2:4" ht="15.75" thickBot="1" x14ac:dyDescent="0.3">
      <c r="B667" s="52" t="s">
        <v>132</v>
      </c>
      <c r="C667" s="60">
        <f>SUM(C632:C666)</f>
        <v>60263117226</v>
      </c>
      <c r="D667" s="61">
        <f>SUM(D632:D666)</f>
        <v>73252119638</v>
      </c>
    </row>
    <row r="669" spans="2:4" ht="30" x14ac:dyDescent="0.25">
      <c r="B669" s="84" t="s">
        <v>341</v>
      </c>
    </row>
    <row r="670" spans="2:4" x14ac:dyDescent="0.25">
      <c r="B670" s="22" t="s">
        <v>342</v>
      </c>
    </row>
    <row r="671" spans="2:4" x14ac:dyDescent="0.25">
      <c r="B671" s="22" t="s">
        <v>343</v>
      </c>
    </row>
    <row r="672" spans="2:4" x14ac:dyDescent="0.25">
      <c r="B672" s="22" t="s">
        <v>344</v>
      </c>
    </row>
    <row r="673" spans="2:6" x14ac:dyDescent="0.25">
      <c r="B673" s="22" t="s">
        <v>345</v>
      </c>
    </row>
    <row r="674" spans="2:6" x14ac:dyDescent="0.25">
      <c r="B674" s="22" t="s">
        <v>346</v>
      </c>
    </row>
    <row r="675" spans="2:6" x14ac:dyDescent="0.25">
      <c r="B675" s="20" t="s">
        <v>347</v>
      </c>
    </row>
    <row r="676" spans="2:6" x14ac:dyDescent="0.25">
      <c r="B676" s="20"/>
    </row>
    <row r="677" spans="2:6" x14ac:dyDescent="0.25">
      <c r="B677" s="24" t="s">
        <v>348</v>
      </c>
      <c r="C677" s="22"/>
      <c r="D677" s="22"/>
      <c r="E677" s="22"/>
      <c r="F677" s="22"/>
    </row>
    <row r="678" spans="2:6" x14ac:dyDescent="0.25">
      <c r="B678" s="22" t="s">
        <v>403</v>
      </c>
      <c r="C678" s="22"/>
      <c r="D678" s="22"/>
      <c r="E678" s="22"/>
      <c r="F678" s="22"/>
    </row>
    <row r="679" spans="2:6" x14ac:dyDescent="0.25">
      <c r="B679" s="22" t="s">
        <v>349</v>
      </c>
      <c r="C679" s="22"/>
      <c r="D679" s="22"/>
      <c r="E679" s="22"/>
      <c r="F679" s="22"/>
    </row>
    <row r="680" spans="2:6" x14ac:dyDescent="0.25">
      <c r="B680" s="22" t="s">
        <v>350</v>
      </c>
      <c r="C680" s="22"/>
      <c r="D680" s="22"/>
      <c r="E680" s="22"/>
      <c r="F680" s="22"/>
    </row>
    <row r="681" spans="2:6" x14ac:dyDescent="0.25">
      <c r="B681" s="22" t="s">
        <v>351</v>
      </c>
      <c r="C681" s="22"/>
      <c r="D681" s="22"/>
      <c r="E681" s="22"/>
      <c r="F681" s="22"/>
    </row>
  </sheetData>
  <mergeCells count="156">
    <mergeCell ref="B658:B660"/>
    <mergeCell ref="B642:B643"/>
    <mergeCell ref="C642:C643"/>
    <mergeCell ref="D642:D643"/>
    <mergeCell ref="B644:B657"/>
    <mergeCell ref="E632:E633"/>
    <mergeCell ref="F632:F633"/>
    <mergeCell ref="G632:G633"/>
    <mergeCell ref="E634:E641"/>
    <mergeCell ref="F634:F641"/>
    <mergeCell ref="G634:G641"/>
    <mergeCell ref="B604:B605"/>
    <mergeCell ref="C604:C605"/>
    <mergeCell ref="C621:C630"/>
    <mergeCell ref="D621:E630"/>
    <mergeCell ref="F621:G630"/>
    <mergeCell ref="D631:E631"/>
    <mergeCell ref="F631:G631"/>
    <mergeCell ref="D558:D569"/>
    <mergeCell ref="B570:B573"/>
    <mergeCell ref="C570:C573"/>
    <mergeCell ref="B594:B603"/>
    <mergeCell ref="C594:C603"/>
    <mergeCell ref="D594:D603"/>
    <mergeCell ref="B516:B517"/>
    <mergeCell ref="C516:C517"/>
    <mergeCell ref="B531:B532"/>
    <mergeCell ref="C531:C532"/>
    <mergeCell ref="B558:B569"/>
    <mergeCell ref="C558:C569"/>
    <mergeCell ref="B474:B475"/>
    <mergeCell ref="C474:C475"/>
    <mergeCell ref="D474:D475"/>
    <mergeCell ref="B498:B499"/>
    <mergeCell ref="C498:C499"/>
    <mergeCell ref="D498:D499"/>
    <mergeCell ref="B386:B389"/>
    <mergeCell ref="C386:C389"/>
    <mergeCell ref="D386:D389"/>
    <mergeCell ref="C449:C452"/>
    <mergeCell ref="D449:D452"/>
    <mergeCell ref="C453:C454"/>
    <mergeCell ref="D453:D454"/>
    <mergeCell ref="C324:D324"/>
    <mergeCell ref="B342:B344"/>
    <mergeCell ref="C342:C344"/>
    <mergeCell ref="D342:D344"/>
    <mergeCell ref="B345:B358"/>
    <mergeCell ref="C345:C358"/>
    <mergeCell ref="D345:D358"/>
    <mergeCell ref="C302:C305"/>
    <mergeCell ref="D302:D305"/>
    <mergeCell ref="C306:C307"/>
    <mergeCell ref="D306:D307"/>
    <mergeCell ref="B308:B309"/>
    <mergeCell ref="B272:B277"/>
    <mergeCell ref="C272:C277"/>
    <mergeCell ref="D272:D277"/>
    <mergeCell ref="C281:C284"/>
    <mergeCell ref="D281:D284"/>
    <mergeCell ref="C290:C293"/>
    <mergeCell ref="D290:D293"/>
    <mergeCell ref="B267:B268"/>
    <mergeCell ref="C267:C268"/>
    <mergeCell ref="D267:D268"/>
    <mergeCell ref="B270:B271"/>
    <mergeCell ref="C270:C271"/>
    <mergeCell ref="D270:D271"/>
    <mergeCell ref="C238:C241"/>
    <mergeCell ref="D238:D241"/>
    <mergeCell ref="B254:B257"/>
    <mergeCell ref="C254:C257"/>
    <mergeCell ref="D254:D257"/>
    <mergeCell ref="B265:B266"/>
    <mergeCell ref="B230:B231"/>
    <mergeCell ref="C230:C231"/>
    <mergeCell ref="D230:D231"/>
    <mergeCell ref="B232:B234"/>
    <mergeCell ref="C232:C234"/>
    <mergeCell ref="D232:D234"/>
    <mergeCell ref="B223:B224"/>
    <mergeCell ref="C223:C224"/>
    <mergeCell ref="D223:D224"/>
    <mergeCell ref="B226:B228"/>
    <mergeCell ref="C226:C228"/>
    <mergeCell ref="D226:D228"/>
    <mergeCell ref="B208:B212"/>
    <mergeCell ref="C208:C212"/>
    <mergeCell ref="D208:D212"/>
    <mergeCell ref="C216:C219"/>
    <mergeCell ref="D216:D219"/>
    <mergeCell ref="D220:D222"/>
    <mergeCell ref="B195:B197"/>
    <mergeCell ref="C195:C197"/>
    <mergeCell ref="D195:D197"/>
    <mergeCell ref="B201:B202"/>
    <mergeCell ref="B205:B207"/>
    <mergeCell ref="C205:C207"/>
    <mergeCell ref="D205:D207"/>
    <mergeCell ref="B185:B186"/>
    <mergeCell ref="D185:D186"/>
    <mergeCell ref="B189:B190"/>
    <mergeCell ref="D155:D160"/>
    <mergeCell ref="B173:B174"/>
    <mergeCell ref="C173:C174"/>
    <mergeCell ref="D173:D174"/>
    <mergeCell ref="B178:B179"/>
    <mergeCell ref="C178:C179"/>
    <mergeCell ref="D178:D179"/>
    <mergeCell ref="B134:B135"/>
    <mergeCell ref="B141:B143"/>
    <mergeCell ref="C141:C143"/>
    <mergeCell ref="D141:D143"/>
    <mergeCell ref="C151:C154"/>
    <mergeCell ref="D151:D154"/>
    <mergeCell ref="B114:B118"/>
    <mergeCell ref="C114:C118"/>
    <mergeCell ref="D114:D118"/>
    <mergeCell ref="B128:B129"/>
    <mergeCell ref="C128:C129"/>
    <mergeCell ref="D128:D129"/>
    <mergeCell ref="D32:D33"/>
    <mergeCell ref="B87:B89"/>
    <mergeCell ref="D87:D89"/>
    <mergeCell ref="B90:B91"/>
    <mergeCell ref="C90:C91"/>
    <mergeCell ref="D90:D91"/>
    <mergeCell ref="B59:B60"/>
    <mergeCell ref="D59:D60"/>
    <mergeCell ref="B63:B81"/>
    <mergeCell ref="C63:C81"/>
    <mergeCell ref="D63:D81"/>
    <mergeCell ref="D191:D192"/>
    <mergeCell ref="B191:B192"/>
    <mergeCell ref="B22:B24"/>
    <mergeCell ref="C22:C24"/>
    <mergeCell ref="D22:D24"/>
    <mergeCell ref="B25:B27"/>
    <mergeCell ref="C25:C27"/>
    <mergeCell ref="D25:D27"/>
    <mergeCell ref="B5:B11"/>
    <mergeCell ref="B12:B15"/>
    <mergeCell ref="D12:D15"/>
    <mergeCell ref="B19:B20"/>
    <mergeCell ref="C19:C20"/>
    <mergeCell ref="D19:D20"/>
    <mergeCell ref="B35:B36"/>
    <mergeCell ref="C35:C36"/>
    <mergeCell ref="D35:D36"/>
    <mergeCell ref="B38:B39"/>
    <mergeCell ref="B53:B54"/>
    <mergeCell ref="B28:B30"/>
    <mergeCell ref="C28:C30"/>
    <mergeCell ref="D28:D30"/>
    <mergeCell ref="B32:B33"/>
    <mergeCell ref="C32:C3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Jj2NzNREFgXG0sspXGRElW6L1Gk=</DigestValue>
    </Reference>
    <Reference URI="#idOfficeObject" Type="http://www.w3.org/2000/09/xmldsig#Object">
      <DigestMethod Algorithm="http://www.w3.org/2000/09/xmldsig#sha1"/>
      <DigestValue>2TFUpwqlprdK83+zsffpoNFMgrg=</DigestValue>
    </Reference>
    <Reference URI="#idSignedProperties" Type="http://uri.etsi.org/01903#SignedProperties">
      <Transforms>
        <Transform Algorithm="http://www.w3.org/TR/2001/REC-xml-c14n-20010315"/>
      </Transforms>
      <DigestMethod Algorithm="http://www.w3.org/2000/09/xmldsig#sha1"/>
      <DigestValue>sGeZen14Q6qbrFzUKubCJXEZCGw=</DigestValue>
    </Reference>
  </SignedInfo>
  <SignatureValue>M8RI9fVq3r3UFwY+3E8L6+Gq16lBGEhLz23AoTDP5flp/X1aoQp/0zYLD3kh/wF37bp6gFcJg8+1
fLZKIBTQiGI1n/fVLJJ9ML1/eaJv795hkromcgInhad7/CKr4L+bBje6pVnOFo/2Cs4IeTJGhDOb
UBJ5R9bhPkOuBIW5JDY379T7MrAkXvEqMtchWaAhZUNQw3uhNXb49/4aUIBPlJOl0DVyu/HBxPeh
F7RbTv+zA3Z6hZATFmgJ6+pkHM24JjjTzXPsJzELJzcnqQMVkXMcWh72r2/RyVxizeC3rQxLPrYq
uyooxbzgx8FwnS2ZyS98KOk01RmCbcg2ip8SOQ==</SignatureValue>
  <KeyInfo>
    <X509Data>
      <X509Certificate>MIIIGDCCBgCgAwIBAgIIOW4LR+OODNMwDQYJKoZIhvcNAQELBQAwWzEXMBUGA1UEBRMOUlVDIDgw
MDUwMTcyLTExGjAYBgNVBAMTEUNBLURPQ1VNRU5UQSBTLkEuMRcwFQYDVQQKEw5ET0NVTUVOVEEg
Uy5BLjELMAkGA1UEBhMCUFkwHhcNMTkwMzI4MTMwMjMwWhcNMjEwMzI3MTIxMjMwWjCBvDELMAkG
A1UEBhMCUFkxIjAgBgNVBAQMGUdPTlpBTEVaIFJPRFJJR1VFWiBBTENBTEExETAPBgNVBAUTCENJ
MjI5NzMwMRcwFQYDVQQqDA5OSUNPTEFTIFZJQ1RPUjEXMBUGA1UECgwOUEVSU09OQSBGSVNJQ0Ex
ETAPBgNVBAsMCEZJUk1BIEYyMTEwLwYDVQQDDChOSUNPTEFTIFZJQ1RPUiBHT05aQUxFWiBST0RS
SUdVRVogQUxDQUxBMIIBIjANBgkqhkiG9w0BAQEFAAOCAQ8AMIIBCgKCAQEAwQPBFQzyXTiCGxU6
Qo+DlqN0uISepxS/4A/LWp9psTptLG2R6GADzuPDiOmLPU/8uc800GWqyvNQCEoos0lCJDJ6XusL
wkcZHd9x5qlpnDIJNmPeMomOAkQTkyhEK0HE6nxnS2rLDcKNVCmVNtcBWe61DqrR/FtK4bepw6Fy
8oF/lp4nYywaxviDCPZ+x5VtlNQzpMqCGtWGjVJVwLjnGEjG7DTZJmXc5nYLbagbNvNSOQU99J54
KQku0g/4Z4f+19phNc2FTw9WsTK5XGq5byq9VMJGhiyh5RqN2Weq+Yx2rwV1x03JGDsVJCno0K44
J6quRWtMtCITW0n5H7TM5QIDAQABo4IDfDCCA3gwDAYDVR0TAQH/BAIwADAOBgNVHQ8BAf8EBAMC
BeAwKgYDVR0lAQH/BCAwHgYIKwYBBQUHAwEGCCsGAQUFBwMCBggrBgEFBQcDBDAdBgNVHQ4EFgQU
94CbBxidCuBxpH8gMJa1RbeVgecwgZYGCCsGAQUFBwEBBIGJMIGGMDkGCCsGAQUFBzABhi1odHRw
Oi8vd3d3LmRvY3VtZW50YS5jb20ucHkvZmlybWFkaWdpdGFsL29zY3AwSQYIKwYBBQUHMAKGPWh0
dHBzOi8vd3d3LmRvY3VtZW50YS5jb20ucHkvZmlybWFkaWdpdGFsL2Rlc2Nhcmdhcy9jYWRvYy5j
cnQwHwYDVR0jBBgwFoAUQCasJlxij8b1AlTkjcEaJtbupbIwTwYDVR0fBEgwRjBEoEKgQIY+aHR0
cHM6Ly93d3cuZG9jdW1lbnRhLmNvbS5weS9maXJtYWRpZ2l0YWwvZGVzY2FyZ2FzL2NybGRvYy5j
cmwwIQYDVR0RBBowGIEWbmdvbmlrQG5nb3NhZWNhLmNvbS5weTCCAd0GA1UdIASCAdQwggHQMIIB
zAYOKwYBBAGC+TsBAQEGAQEwggG4MD8GCCsGAQUFBwIBFjNodHRwczovL3d3dy5kb2N1bWVudGEu
Y29tLnB5L2Zpcm1hZGlnaXRhbC9kZXNjYXJnYXMwgcAGCCsGAQUFBwICMIGzGoGwRXN0ZSBlcyB1
biBjZXJ0aWZpY2FkbyBkZSBwZXJzb25hIGbtc2ljYSBjdXlhIGNsYXZlIHByaXZhZGEgZXN04SBj
b250ZW5pZGEgZW4gdW4gbfNkdWxvIGRlIGhhcmR3YXJlIHNlZ3VybyB5IHN1IGZpbmFsaWRhZCBl
cyBhdXRlbnRpY2FyIGEgc3UgdGl0dWxhciBvIGdlbmVyYXIgZmlybWFzIGRpZ2l0YWxlcy4wgbEG
CCsGAQUFBwICMIGkGoGhVGhpcyBpcyBhbiBlbmQgdXNlciBjZXJ0aWZpY2F0ZSB3aG9zZSBwcml2
YXRlIGtleSBpcyBlbWJlZGRlZCB3aXRoaW4gYSBzZWN1cmUgaGFyZHdhcmUgbW9kdWxlIHRoYXQg
YWltcyB0byBhdXRoZW50aWNhdGUgaXRzIG93bmVyIG9yIGdlbmVyYXRlIGRpZ2l0YWwgc2lnbmF0
dXJlcy4wDQYJKoZIhvcNAQELBQADggIBAB7s4TEDyLgHprZK8FMNbwDHPrDKQEY4dgrbNsRMZY5a
GrNiUu59WEASMBWPB+apdK4AH1ibioKhiK0yyfWTUlLUZGsf6FjFI2yydRNXA+v5wXmz24HfAaKz
X+oUJfhaJzpYAkQsDrvIObG5QFNq64W57xqM5RKeeC0jY+LwB7udRidLYB4lqQdO1t2hV9p2rWeM
qHSaRMDZQMt5UPFcaH8/VeYsN3L5ZjLFQR+O95v/IdyOLMXHqTU4gr2M8YTNkurE84UneMVBEoRR
6EcoKLFigQgH9B/ahibGV/M+EaDcVwkvRnH654epbT5lRt0XcqZgPgq/XuSI5IFVPwRzfUbjYnLH
WrAB2aDq32LsAH75/baHhQTmhWMEBKFTLoT9YxbbtMcgnRzSDAXUOU+ugCp+pTtQenqAw5GqAXXK
sXH4+CoiHO8+mCZ7Ty1wDjsIVK41hzkjggQrIbPqDyismzU3+YyoY6xEzNijs4PJ3LwrFinrhwn7
9/aKjjvQSP9KV7Vu7AejfL4QjUNJbqShK2rH6Do80wFrdKzyv3zNgEeo4OrEtWVwaXxjXT7tpNfK
xYZsSuQHhjKVZrNzBTCd0zj0sPO8IIuMjUCf48C2lkYt8jskEyhDLupRBWUni/C2YhN9MbJBQRKh
yXy0b3zbJZ2E/3hh7eeFez/zcDCxQzT2</X509Certificate>
    </X509Data>
  </KeyInfo>
  <Object xmlns:mdssi="http://schemas.openxmlformats.org/package/2006/digital-signature" Id="idPackageObject">
    <Manifest>
      <Reference URI="/xl/printerSettings/printerSettings2.bin?ContentType=application/vnd.openxmlformats-officedocument.spreadsheetml.printerSettings">
        <DigestMethod Algorithm="http://www.w3.org/2000/09/xmldsig#sha1"/>
        <DigestValue>DYU5/53OZLvaUmViv7To8dDchu0=</DigestValue>
      </Reference>
      <Reference URI="/xl/worksheets/sheet1.xml?ContentType=application/vnd.openxmlformats-officedocument.spreadsheetml.worksheet+xml">
        <DigestMethod Algorithm="http://www.w3.org/2000/09/xmldsig#sha1"/>
        <DigestValue>AzjCHz8QX28/VxOyWskegECekhw=</DigestValue>
      </Reference>
      <Reference URI="/xl/styles.xml?ContentType=application/vnd.openxmlformats-officedocument.spreadsheetml.styles+xml">
        <DigestMethod Algorithm="http://www.w3.org/2000/09/xmldsig#sha1"/>
        <DigestValue>gO91kfIMo4s6xAjH5BpqOYmeciY=</DigestValue>
      </Reference>
      <Reference URI="/xl/sharedStrings.xml?ContentType=application/vnd.openxmlformats-officedocument.spreadsheetml.sharedStrings+xml">
        <DigestMethod Algorithm="http://www.w3.org/2000/09/xmldsig#sha1"/>
        <DigestValue>yepof78gFU1N4PmpFOyy2txovmE=</DigestValue>
      </Reference>
      <Reference URI="/xl/printerSettings/printerSettings1.bin?ContentType=application/vnd.openxmlformats-officedocument.spreadsheetml.printerSettings">
        <DigestMethod Algorithm="http://www.w3.org/2000/09/xmldsig#sha1"/>
        <DigestValue>DYU5/53OZLvaUmViv7To8dDchu0=</DigestValue>
      </Reference>
      <Reference URI="/xl/calcChain.xml?ContentType=application/vnd.openxmlformats-officedocument.spreadsheetml.calcChain+xml">
        <DigestMethod Algorithm="http://www.w3.org/2000/09/xmldsig#sha1"/>
        <DigestValue>E1+5i3ZNhOcwxqT+82DpAq42fW4=</DigestValue>
      </Reference>
      <Reference URI="/xl/worksheets/sheet3.xml?ContentType=application/vnd.openxmlformats-officedocument.spreadsheetml.worksheet+xml">
        <DigestMethod Algorithm="http://www.w3.org/2000/09/xmldsig#sha1"/>
        <DigestValue>WAQOTKUPfolJdM7rBkJ5t2odN58=</DigestValue>
      </Reference>
      <Reference URI="/xl/worksheets/sheet2.xml?ContentType=application/vnd.openxmlformats-officedocument.spreadsheetml.worksheet+xml">
        <DigestMethod Algorithm="http://www.w3.org/2000/09/xmldsig#sha1"/>
        <DigestValue>+gaO8vPn1tHw2NXy2S+no9sxBio=</DigestValue>
      </Reference>
      <Reference URI="/xl/theme/theme1.xml?ContentType=application/vnd.openxmlformats-officedocument.theme+xml">
        <DigestMethod Algorithm="http://www.w3.org/2000/09/xmldsig#sha1"/>
        <DigestValue>0aEwUu0ofn2gYTMmi82LfXFcD68=</DigestValue>
      </Reference>
      <Reference URI="/xl/workbook.xml?ContentType=application/vnd.openxmlformats-officedocument.spreadsheetml.sheet.main+xml">
        <DigestMethod Algorithm="http://www.w3.org/2000/09/xmldsig#sha1"/>
        <DigestValue>fNxqsllIvDBCZFv3ak2v+hMqkXM=</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Manifest>
    <SignatureProperties>
      <SignatureProperty Id="idSignatureTime" Target="#idPackageSignature">
        <mdssi:SignatureTime>
          <mdssi:Format>YYYY-MM-DDThh:mm:ssTZD</mdssi:Format>
          <mdssi:Value>2019-08-13T15:16:06Z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2019-08-13T15:16:06Z</xd:SigningTime>
          <xd:SigningCertificate>
            <xd:Cert>
              <xd:CertDigest>
                <DigestMethod Algorithm="http://www.w3.org/2000/09/xmldsig#sha1"/>
                <DigestValue>Nf8QJ/Bd6iCDPRO+cJeHcZDjEjE=</DigestValue>
              </xd:CertDigest>
              <xd:IssuerSerial>
                <X509IssuerName>SERIALNUMBER=RUC 80050172-1, CN=CA-DOCUMENTA S.A., O=DOCUMENTA S.A., C=PY</X509IssuerName>
                <X509SerialNumber>4138257510988385491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NOTAS1</vt:lpstr>
      <vt:lpstr>NOTAS2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Ayala</dc:creator>
  <cp:lastModifiedBy>Alejandra Ayala</cp:lastModifiedBy>
  <dcterms:created xsi:type="dcterms:W3CDTF">2019-05-07T14:33:15Z</dcterms:created>
  <dcterms:modified xsi:type="dcterms:W3CDTF">2019-07-23T12:23:07Z</dcterms:modified>
</cp:coreProperties>
</file>